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 defaultThemeVersion="124226"/>
  <bookViews>
    <workbookView xWindow="1440" yWindow="45" windowWidth="15480" windowHeight="10920"/>
  </bookViews>
  <sheets>
    <sheet name="КСС" sheetId="1" r:id="rId1"/>
    <sheet name="Подробни количества" sheetId="2" state="hidden" r:id="rId2"/>
    <sheet name="общо КСС" sheetId="3" state="hidden" r:id="rId3"/>
  </sheets>
  <definedNames>
    <definedName name="_xlnm.Print_Area" localSheetId="0">КСС!$A$6:$G$95</definedName>
  </definedNames>
  <calcPr calcId="124519" concurrentCalc="0"/>
</workbook>
</file>

<file path=xl/calcChain.xml><?xml version="1.0" encoding="utf-8"?>
<calcChain xmlns="http://schemas.openxmlformats.org/spreadsheetml/2006/main">
  <c r="G84" i="1"/>
  <c r="G81"/>
  <c r="G80"/>
  <c r="G79"/>
  <c r="G78"/>
  <c r="G77"/>
  <c r="G76"/>
  <c r="G75"/>
  <c r="G74"/>
  <c r="G73"/>
  <c r="G72"/>
  <c r="G71"/>
  <c r="G67"/>
  <c r="G66"/>
  <c r="G65"/>
  <c r="G64"/>
  <c r="G63"/>
  <c r="G62"/>
  <c r="G61"/>
  <c r="G60"/>
  <c r="G11" i="2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59" i="1"/>
  <c r="G58"/>
  <c r="G55"/>
  <c r="G52"/>
  <c r="G51"/>
  <c r="G50"/>
  <c r="G49"/>
  <c r="G48"/>
  <c r="G45"/>
  <c r="G44"/>
  <c r="G43"/>
  <c r="G42"/>
  <c r="G41"/>
  <c r="G40"/>
  <c r="G39"/>
  <c r="G38"/>
  <c r="G37"/>
  <c r="G36"/>
  <c r="G35"/>
  <c r="G34"/>
  <c r="G33"/>
  <c r="G32"/>
  <c r="G45" i="2"/>
  <c r="G46"/>
  <c r="G47"/>
  <c r="G48"/>
  <c r="G49"/>
  <c r="G29" i="1"/>
  <c r="G52" i="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6"/>
  <c r="G28" i="1"/>
  <c r="G27"/>
  <c r="G26"/>
  <c r="G25"/>
  <c r="G24"/>
  <c r="G23"/>
  <c r="G22"/>
  <c r="G21"/>
  <c r="G20"/>
  <c r="G17"/>
  <c r="G124" i="2"/>
  <c r="G125"/>
  <c r="G126"/>
  <c r="G127"/>
  <c r="G128"/>
  <c r="G129"/>
  <c r="G130"/>
  <c r="G131"/>
  <c r="G132"/>
  <c r="G16" i="1"/>
  <c r="G15"/>
  <c r="G111" i="2"/>
  <c r="G112"/>
  <c r="G113"/>
  <c r="G114"/>
  <c r="G115"/>
  <c r="G116"/>
  <c r="G117"/>
  <c r="G118"/>
  <c r="G119"/>
  <c r="G120"/>
  <c r="G121"/>
  <c r="G122"/>
  <c r="G14" i="1"/>
  <c r="G98" i="2"/>
  <c r="G99"/>
  <c r="G100"/>
  <c r="G101"/>
  <c r="G102"/>
  <c r="G103"/>
  <c r="G104"/>
  <c r="G105"/>
  <c r="G106"/>
  <c r="G107"/>
  <c r="G108"/>
  <c r="G109"/>
  <c r="G13" i="1"/>
  <c r="G82"/>
  <c r="G56"/>
  <c r="G144" i="3"/>
  <c r="G143"/>
  <c r="G139"/>
  <c r="G138"/>
  <c r="G137"/>
  <c r="G131"/>
  <c r="G130"/>
  <c r="G129"/>
  <c r="G128"/>
  <c r="G127"/>
  <c r="G126"/>
  <c r="G125"/>
  <c r="G124"/>
  <c r="G121"/>
  <c r="G120"/>
  <c r="G119"/>
  <c r="G118"/>
  <c r="G117"/>
  <c r="G116"/>
  <c r="G115"/>
  <c r="G114"/>
  <c r="G113"/>
  <c r="G112"/>
  <c r="G111"/>
  <c r="G108"/>
  <c r="G107"/>
  <c r="G106"/>
  <c r="G105"/>
  <c r="G104"/>
  <c r="G103"/>
  <c r="G102"/>
  <c r="G101"/>
  <c r="G100"/>
  <c r="G99"/>
  <c r="G98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48"/>
  <c r="G46"/>
  <c r="G45"/>
  <c r="G47"/>
  <c r="G41"/>
  <c r="G40"/>
  <c r="G39"/>
  <c r="G38"/>
  <c r="G37"/>
  <c r="G36"/>
  <c r="G35"/>
  <c r="G34"/>
  <c r="G33"/>
  <c r="G31"/>
  <c r="G30"/>
  <c r="G29"/>
  <c r="G28"/>
  <c r="G27"/>
  <c r="G26"/>
  <c r="G24"/>
  <c r="G23"/>
  <c r="G22"/>
  <c r="G21"/>
  <c r="G20"/>
  <c r="G19"/>
  <c r="G18"/>
  <c r="G16"/>
  <c r="G15"/>
  <c r="G14"/>
  <c r="G13"/>
  <c r="G12"/>
  <c r="G11"/>
  <c r="G49"/>
  <c r="G53" i="1"/>
  <c r="G122" i="3"/>
  <c r="G42"/>
  <c r="G17"/>
  <c r="G109"/>
  <c r="G32"/>
  <c r="G71"/>
  <c r="G25"/>
  <c r="G132"/>
  <c r="G133"/>
  <c r="G140"/>
  <c r="G43"/>
  <c r="G133" i="2"/>
  <c r="G144"/>
  <c r="G143"/>
  <c r="G139"/>
  <c r="G138"/>
  <c r="G137"/>
  <c r="G140"/>
  <c r="G46" i="1"/>
  <c r="G18"/>
  <c r="G30"/>
  <c r="G69"/>
  <c r="G86"/>
  <c r="G87"/>
  <c r="G88"/>
</calcChain>
</file>

<file path=xl/sharedStrings.xml><?xml version="1.0" encoding="utf-8"?>
<sst xmlns="http://schemas.openxmlformats.org/spreadsheetml/2006/main" count="307" uniqueCount="122">
  <si>
    <t>№</t>
  </si>
  <si>
    <t>Доставка, монтаж и демонтаж на фасадно скеле</t>
  </si>
  <si>
    <t>Топлинно изолиране на външни стени</t>
  </si>
  <si>
    <t>Топлинно изолиране на покрив</t>
  </si>
  <si>
    <t>Доставка и монтаж на външен алуминиев подпрозоречен перваз с широчина до 35 сm</t>
  </si>
  <si>
    <t>Доставка и монтаж на вътрешен PVC подпрозоречен перваз</t>
  </si>
  <si>
    <t>бр</t>
  </si>
  <si>
    <t xml:space="preserve">Полагане на дълбокопроникващ грунд  преди монтаж на топлоизолационна система по фасади </t>
  </si>
  <si>
    <t>m²</t>
  </si>
  <si>
    <t>Очукване и изкърпване външна увредена мазилка</t>
  </si>
  <si>
    <t>m'</t>
  </si>
  <si>
    <t>Описание на допустимите дейности СМР</t>
  </si>
  <si>
    <t>Мярка</t>
  </si>
  <si>
    <t>Количество</t>
  </si>
  <si>
    <r>
      <t>КОЛИЧЕСТВЕНО</t>
    </r>
    <r>
      <rPr>
        <sz val="16"/>
        <color indexed="8"/>
        <rFont val="Times New Roman"/>
        <family val="1"/>
        <charset val="204"/>
      </rPr>
      <t xml:space="preserve"> -</t>
    </r>
    <r>
      <rPr>
        <b/>
        <sz val="16"/>
        <color indexed="8"/>
        <rFont val="Times New Roman"/>
        <family val="1"/>
        <charset val="204"/>
      </rPr>
      <t xml:space="preserve"> СТОЙНОСТНА СМЕТКА</t>
    </r>
  </si>
  <si>
    <t>Доставка и монтаж на тополоизолационна система от ХPS  с деб. 20 mm no страници на прозорци и врати с широчина до 30 сm (вкл. лепило, арм. мрежа, шпакловка, ъглови профили, крепежни елементи)</t>
  </si>
  <si>
    <t>Полагане на грунд  преди полагане на екстериорната мазилка</t>
  </si>
  <si>
    <t xml:space="preserve">Подмяна на прозорци и врати, дограма </t>
  </si>
  <si>
    <t xml:space="preserve">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</si>
  <si>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 xml:space="preserve">Вътрешно обръщане на дограма (вкл. циментова шпакловка, ъгъл с мрежа и т.н. без финишен слой) </t>
  </si>
  <si>
    <t xml:space="preserve">Съпътстващи СМР </t>
  </si>
  <si>
    <t>Надзиждане на парапети на балкони от 0,85 м. до 1,05 м.</t>
  </si>
  <si>
    <t>Сваляне на керемиди от покрив</t>
  </si>
  <si>
    <t>Д-ка и м-ж на нова дървена покривна конструкция</t>
  </si>
  <si>
    <t>Д-ка и м-ж на дъсчена обшивка и дъсчена скара</t>
  </si>
  <si>
    <t>Д-ка и полагане на хидроизолационна мембрана върху плътна дъсчена обшивка</t>
  </si>
  <si>
    <t>Д-ка и полагане на нови керемиди</t>
  </si>
  <si>
    <t>Обшивка на стрехана от дъсчена ламперия</t>
  </si>
  <si>
    <t>Д-ка и м-ж на нови челни дъски</t>
  </si>
  <si>
    <t>Демонтаж на съществуващи водосточни тръби</t>
  </si>
  <si>
    <t>Демонтаж на съществуващи улуци</t>
  </si>
  <si>
    <t>Д-ка и м-ж на нови водосточни тръби</t>
  </si>
  <si>
    <t>Д-ка и м-ж на нови улуци</t>
  </si>
  <si>
    <t>Д-ка и м-ж на казанчета</t>
  </si>
  <si>
    <t>Д-ка и м-ж на нова табакера - от поцинкована ламарина</t>
  </si>
  <si>
    <t>Общивка около комини с поцинкована ламарина</t>
  </si>
  <si>
    <t>Измазване на комини в под и над покривно пространство</t>
  </si>
  <si>
    <t>Боядисване на комини с фасагенна боя</t>
  </si>
  <si>
    <t xml:space="preserve">Полагане на цветна екстериорна мазилка - силикатна (съгласно цветен проект) по външни стени и страници на врати и прозорци, </t>
  </si>
  <si>
    <t>шир.</t>
  </si>
  <si>
    <t xml:space="preserve">общо </t>
  </si>
  <si>
    <t>вис.</t>
  </si>
  <si>
    <t>бр.под. ч.</t>
  </si>
  <si>
    <t>ПОДРОБНА КОЛИЧЕСТВЕНА СМЕТКА</t>
  </si>
  <si>
    <t>приземен етаж</t>
  </si>
  <si>
    <t>приспадаме отвори</t>
  </si>
  <si>
    <t>остава площ за изолиране на приземен етаж</t>
  </si>
  <si>
    <t>х2</t>
  </si>
  <si>
    <t>общо обръщане вътрешно</t>
  </si>
  <si>
    <t>m3</t>
  </si>
  <si>
    <t>бр.</t>
  </si>
  <si>
    <t>м2</t>
  </si>
  <si>
    <t>Д-ка и м-ж на външни входни врати с топлоизолация</t>
  </si>
  <si>
    <t>Д-ка и м-ж на нови водосточни тръби, вкл.крепежни ел.</t>
  </si>
  <si>
    <t>Д-ка и м-ж на нови улуци, вкл.крепежни елем.</t>
  </si>
  <si>
    <t>Доставка и монтаж на тополоизолационна система от EPS (експандиран пенополистирол) с дебелина 30 mm  върху дъна тераси и по плътни парапети на тераси външно (вкл. лепило, арм.мрежа и шпакловка, ъглови профили, крепежни елементи)</t>
  </si>
  <si>
    <t>Шпакловка с мрежа и фасагенно боядисване от вътрешна страна на плътни парапети на тераси</t>
  </si>
  <si>
    <t>Д-ка и м-ж на мраморен плот върху плътен парапет тераса</t>
  </si>
  <si>
    <t xml:space="preserve">СОБСТВЕНИК:        Сдружение на собствениците на многофамилна жилищна сграда в гр. Златоград, ул.   „Велико Търново“ №14, СС „Раз Цвет“
</t>
  </si>
  <si>
    <t>ОБЕКТ:“Въвеждане на мерки за енергийна ефективност и обновяване на многофамилна жилищна сграда в гр. Златоград, ул.   „Велико Търново“ №14, СС „Раз Цвет“</t>
  </si>
  <si>
    <t>Доставка и монтаж на тополоизолационна система от EPS (експандиран пенополистирол) с дебелина 100 mm и коефициент на топлопроводност   λ≤0,035W/mK. върху външни стени  (вкл. лепило, арм.мрежа и шпакловка, ъглови профили, крепежни елементи)</t>
  </si>
  <si>
    <t>Доставка и монтаж на тополоизолационна система от ХPS (екструдиран пенополистирол) с дебелина 100 mm и коефициент на топлопроводност   λ≤0,033W/mK. върху сутеренни стени (цокъл)(вкл. лепило, арм.мрежа и шпакловка, ъглови профили, крепежни елементи)</t>
  </si>
  <si>
    <t>приспадаме</t>
  </si>
  <si>
    <t>Частична подмяна на съществуваща покривна конструкция</t>
  </si>
  <si>
    <t>Доставка и полагане на топлинна изолация от минерална вата, каширана с пародренажно фолио, с дебелина 0,12 m и с коеф. на топлопроводност λ≤ 0,038 W/mK между ребрата</t>
  </si>
  <si>
    <t>Д-ка и полагане на ОSB плоскости за защита на топлоизолацията</t>
  </si>
  <si>
    <t>КОЛИЧЕСТВЕНА СМЕТКА</t>
  </si>
  <si>
    <t>ЕСМ №1 - Подмяна на фасадна дограма</t>
  </si>
  <si>
    <t>ЕСМ №2 - Топлинно изолиране на външни стени</t>
  </si>
  <si>
    <t>Доставка и монтаж на тополоизолационна система от ХPS (екструдиран пенополистирол) с дебелина 100 mm и коефициент на топлопроводност   λ≤0,033W/mK. върху цокълни стени (вкл. лепило, арм.мрежа и шпакловка, ъглови профили, крепежни елементи)</t>
  </si>
  <si>
    <t>Доставка и монтаж на тополоизолационна система от EPS (експандиран пенополистирол) с дебелина 60 mm  върху положена топлоизолация(вкл. лепило, арм.мрежа и шпакловка, ъглови профили, крепежни елементи)</t>
  </si>
  <si>
    <t>Полагане на цокълна минерална мазилка</t>
  </si>
  <si>
    <t>Доставка и монтаж на тополоизолационна система от EPS (експандиран пенополистирол) с дебелина 60 mm   (вкл. лепило, арм.мрежа и шпакловка, ъглови профили, крепежни елементи)</t>
  </si>
  <si>
    <t>ЕСМ №3 -Топлинно изолиране на скатен покрив</t>
  </si>
  <si>
    <t>ЕСМ-5- Повишаване ефективността на котелната инсталация</t>
  </si>
  <si>
    <t>ЕСМ №4 -Топлинно изолиране на под</t>
  </si>
  <si>
    <t>Полагане на топлинна изолация от каменна вата  с плътност 40 кг/м3  по тавана на избени помещения с деб.80 мм с коеф. на топлопроводност λ≤ 0,037  W/mK и защита на ватата на тавана от влагоустойчив гипсокартон</t>
  </si>
  <si>
    <t>Съпътстващи СМР към ЕСМ</t>
  </si>
  <si>
    <t>Мълниезащитна инсталация</t>
  </si>
  <si>
    <t>Демонтаж вкл.извозване на компрометирана съществуваща покривна конструкция</t>
  </si>
  <si>
    <t>Надзиждане на парапети на балкони от 0,85 м. до 1,05 м. 
с газобетон</t>
  </si>
  <si>
    <t>Доставка и набиване на заземител от поцинкована стомана 63/63/6mm, с дължина 1,5 m</t>
  </si>
  <si>
    <t>Доставка и монтаж на ревизионна кутия за измерване на съпротивлението на заземителнаста инсталация.</t>
  </si>
  <si>
    <t>Направа на изкоп за заземяването 0,8/0,4 m (вкл. разкъртване на настилка)</t>
  </si>
  <si>
    <t>m</t>
  </si>
  <si>
    <t>Доставка и полагане на  поцинкована шина 40х4 мм.</t>
  </si>
  <si>
    <t>Доставка и монтаж на държачи на проводник AlMgSi 0,5 Φ8 mm</t>
  </si>
  <si>
    <t>Доставка и монтаж на клема Φ8/пл.40</t>
  </si>
  <si>
    <t>Доставка и монтаж на клема пл.40/пл.40</t>
  </si>
  <si>
    <t>Измерване съпротивлението на точка от защитното заземление</t>
  </si>
  <si>
    <t>Доставка и монтаж на тополоизолационна система от EPS (експандиран пенополистирол) с дебелина 30 mm  върху дъна тераси  и по плътни парапети на тераси външно(вкл. лепило, арм.мрежа и шпакловка, ъглови профили, крепежни елементи)</t>
  </si>
  <si>
    <t xml:space="preserve">Демонтаж на старата дървена, вкл. Извозване на отпадъци  и 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</si>
  <si>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>Сваляне на керемиди от покрив, вкл. извозване на отпадъци</t>
  </si>
  <si>
    <t>Д-ка и м-ж на плътна дъсчена обшивка и дъсчена скара</t>
  </si>
  <si>
    <t>Обшивка на стреха  от обработена дъсчена ламперия</t>
  </si>
  <si>
    <t>Ремонт на комини в т.ч. нова бетонова шапка, шапка - ламаринена, измазване с минерална мазилка  външно и всички свързани с това разходи</t>
  </si>
  <si>
    <t>Полагане на дълбокопроникващ грунд  преди монтажа на ватата</t>
  </si>
  <si>
    <t>Доставка и монтаж на мълниеприемнк с изпреварващо действие с време на изпреварване 60μs</t>
  </si>
  <si>
    <t>Доставка и онтаж на мачта 3м за мълниеприемник с изпреварващо действие</t>
  </si>
  <si>
    <t>Полагане на грунд  преди полагане на екстериорната мазилка по еркер</t>
  </si>
  <si>
    <t>Полагане на цветна екстериорна мазилка - силикатна (съгласно цветен проект) по еркер</t>
  </si>
  <si>
    <t>Очукване и изкърпване външна увредена мазилка -40% от площта</t>
  </si>
  <si>
    <t>Д-ка и Монтиране на мраморна плоча с фаска от двете страни с d=2 см  в/у парапетите на тераси</t>
  </si>
  <si>
    <t>Д-ка и м-ж на нова дървена покривна конструкция, вкл. крепване и обработка на съществуваща гредоредова к-ци</t>
  </si>
  <si>
    <t>Укрепване на дървен гредоред в сутерена (с подпори, подкоси и т.н.), вкл. Обработка и импрегниране на дървения материал</t>
  </si>
  <si>
    <t>Ед. Цена с ДДС</t>
  </si>
  <si>
    <t>Доставка и м-ж на горелка-пилетна 35-40KW и бункер за пилети с вместимост -150кг. В т.ч. вс.свързани с това разходи</t>
  </si>
  <si>
    <t>Доставка и монтаж на тополоизолационна система от EPS (експандиран пенополистирол) с дебелина 100 mm и коеф. на топлопроводност   λ≤0,035W/mK. по еркери   (вкл. лепило, арм.мрежа и шпакловка, ъглови профили, крепежни елементи)</t>
  </si>
  <si>
    <t>Зариване и трамбоване на изкоп 0,8/0,4 (вкл. възстановяване на настилка)</t>
  </si>
  <si>
    <t>Доставка и м-ж на тополоизолационна система от EPS (експандиран пенополистирол) с дебелина 100 mm и коеф.на топлопроводност   λ≤0,035W/mK. върху външни стени (вкл. лепило,арм.мрежа и шпакловка,ъглови профили,крепежни елем.)</t>
  </si>
  <si>
    <t>ДОСТЪПНА СРЕДА</t>
  </si>
  <si>
    <t>Доставка на устройство за изкачване на стълби (самоходна плътформа) за инвалидни колички</t>
  </si>
  <si>
    <t>ед.ц.</t>
  </si>
  <si>
    <t xml:space="preserve">Обща цена </t>
  </si>
  <si>
    <t>ДДС 20%:</t>
  </si>
  <si>
    <t>ВСИЧКО:</t>
  </si>
  <si>
    <t>ОБЩА ЦЕНА ЗА ИЗПЪЛНЕНИЕ НА СМР ЗА ЕНЕРГОСПЕСТЯВАЩИ МЕРКИ И СЪПЪТСТВАЩИ СМР БЕЗ ДДС:</t>
  </si>
  <si>
    <t xml:space="preserve">Правно обвързващ подпис:       
Дата  ________/ _________ / ______       
Име и фамилия __________________________      
     "     
     </t>
  </si>
  <si>
    <t>УЧАСТНИК:</t>
  </si>
  <si>
    <t>към Ценово предложене</t>
  </si>
  <si>
    <t>за Обособена позиция № 8</t>
  </si>
  <si>
    <t>Приложение № 1-2</t>
  </si>
</sst>
</file>

<file path=xl/styles.xml><?xml version="1.0" encoding="utf-8"?>
<styleSheet xmlns="http://schemas.openxmlformats.org/spreadsheetml/2006/main">
  <numFmts count="3">
    <numFmt numFmtId="164" formatCode="_-* #,##0.00\ &quot;лв.&quot;_-;\-* #,##0.00\ &quot;лв.&quot;_-;_-* &quot;-&quot;??\ &quot;лв.&quot;_-;_-@_-"/>
    <numFmt numFmtId="165" formatCode="0.00;[Red]0.00"/>
    <numFmt numFmtId="166" formatCode="_-* #,##0.00\ &quot;лв.&quot;_-;\-* #,##0.00\ &quot;лв.&quot;_-;_-* &quot;-&quot;?\ &quot;лв.&quot;_-;_-@_-"/>
  </numFmts>
  <fonts count="3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</font>
    <font>
      <sz val="11"/>
      <color theme="1"/>
      <name val="Times New Roman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17">
    <xf numFmtId="0" fontId="0" fillId="0" borderId="0" xfId="0"/>
    <xf numFmtId="164" fontId="24" fillId="0" borderId="10" xfId="0" applyNumberFormat="1" applyFont="1" applyFill="1" applyBorder="1" applyAlignment="1">
      <alignment horizontal="center" vertical="center"/>
    </xf>
    <xf numFmtId="165" fontId="24" fillId="0" borderId="11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165" fontId="24" fillId="0" borderId="10" xfId="0" applyNumberFormat="1" applyFont="1" applyFill="1" applyBorder="1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/>
    </xf>
    <xf numFmtId="0" fontId="24" fillId="0" borderId="10" xfId="0" applyFont="1" applyFill="1" applyBorder="1" applyAlignment="1">
      <alignment horizontal="left" wrapText="1"/>
    </xf>
    <xf numFmtId="0" fontId="25" fillId="0" borderId="12" xfId="0" applyFont="1" applyFill="1" applyBorder="1" applyAlignment="1">
      <alignment horizontal="center" vertical="center"/>
    </xf>
    <xf numFmtId="164" fontId="24" fillId="0" borderId="13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4" fillId="0" borderId="14" xfId="0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left" vertical="center" wrapText="1"/>
    </xf>
    <xf numFmtId="165" fontId="24" fillId="0" borderId="16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164" fontId="24" fillId="0" borderId="1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164" fontId="24" fillId="0" borderId="21" xfId="0" applyNumberFormat="1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center" vertical="center"/>
    </xf>
    <xf numFmtId="164" fontId="24" fillId="0" borderId="23" xfId="0" applyNumberFormat="1" applyFont="1" applyFill="1" applyBorder="1" applyAlignment="1">
      <alignment horizontal="center" vertical="center"/>
    </xf>
    <xf numFmtId="164" fontId="24" fillId="0" borderId="24" xfId="0" applyNumberFormat="1" applyFont="1" applyFill="1" applyBorder="1" applyAlignment="1">
      <alignment horizontal="center" vertical="center"/>
    </xf>
    <xf numFmtId="164" fontId="21" fillId="0" borderId="18" xfId="0" applyNumberFormat="1" applyFont="1" applyFill="1" applyBorder="1" applyAlignment="1">
      <alignment horizontal="center" vertical="center"/>
    </xf>
    <xf numFmtId="164" fontId="21" fillId="0" borderId="19" xfId="0" applyNumberFormat="1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left" vertical="center" wrapText="1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4" fontId="25" fillId="0" borderId="0" xfId="42" applyNumberFormat="1" applyFont="1" applyFill="1"/>
    <xf numFmtId="0" fontId="25" fillId="0" borderId="0" xfId="42" applyFont="1" applyFill="1"/>
    <xf numFmtId="0" fontId="2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horizontal="center" vertical="center"/>
    </xf>
    <xf numFmtId="0" fontId="25" fillId="0" borderId="0" xfId="42" applyFont="1" applyFill="1" applyAlignment="1">
      <alignment horizontal="right"/>
    </xf>
    <xf numFmtId="0" fontId="25" fillId="0" borderId="27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164" fontId="24" fillId="0" borderId="16" xfId="0" applyNumberFormat="1" applyFont="1" applyFill="1" applyBorder="1" applyAlignment="1">
      <alignment horizontal="center" vertical="center"/>
    </xf>
    <xf numFmtId="164" fontId="24" fillId="0" borderId="11" xfId="0" applyNumberFormat="1" applyFont="1" applyFill="1" applyBorder="1" applyAlignment="1">
      <alignment horizontal="center" vertical="center"/>
    </xf>
    <xf numFmtId="164" fontId="24" fillId="0" borderId="14" xfId="0" applyNumberFormat="1" applyFont="1" applyFill="1" applyBorder="1" applyAlignment="1">
      <alignment horizontal="center" vertical="center"/>
    </xf>
    <xf numFmtId="164" fontId="21" fillId="0" borderId="28" xfId="0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right" vertical="center" wrapText="1"/>
    </xf>
    <xf numFmtId="2" fontId="24" fillId="0" borderId="15" xfId="0" applyNumberFormat="1" applyFont="1" applyFill="1" applyBorder="1" applyAlignment="1">
      <alignment horizontal="center" vertical="center"/>
    </xf>
    <xf numFmtId="2" fontId="24" fillId="0" borderId="16" xfId="0" applyNumberFormat="1" applyFont="1" applyFill="1" applyBorder="1" applyAlignment="1">
      <alignment horizontal="center" vertical="center"/>
    </xf>
    <xf numFmtId="2" fontId="24" fillId="0" borderId="21" xfId="0" applyNumberFormat="1" applyFont="1" applyFill="1" applyBorder="1" applyAlignment="1">
      <alignment horizontal="center" vertical="center"/>
    </xf>
    <xf numFmtId="2" fontId="25" fillId="24" borderId="21" xfId="0" applyNumberFormat="1" applyFont="1" applyFill="1" applyBorder="1" applyAlignment="1">
      <alignment horizontal="center" vertical="center"/>
    </xf>
    <xf numFmtId="2" fontId="24" fillId="0" borderId="10" xfId="0" applyNumberFormat="1" applyFont="1" applyFill="1" applyBorder="1" applyAlignment="1">
      <alignment horizontal="center" vertical="center"/>
    </xf>
    <xf numFmtId="2" fontId="24" fillId="0" borderId="26" xfId="0" applyNumberFormat="1" applyFont="1" applyFill="1" applyBorder="1" applyAlignment="1">
      <alignment horizontal="center" vertical="center"/>
    </xf>
    <xf numFmtId="2" fontId="24" fillId="0" borderId="29" xfId="0" applyNumberFormat="1" applyFont="1" applyFill="1" applyBorder="1" applyAlignment="1">
      <alignment horizontal="center" vertical="center"/>
    </xf>
    <xf numFmtId="2" fontId="24" fillId="0" borderId="30" xfId="0" applyNumberFormat="1" applyFont="1" applyFill="1" applyBorder="1" applyAlignment="1">
      <alignment horizontal="center" vertical="center"/>
    </xf>
    <xf numFmtId="2" fontId="24" fillId="0" borderId="11" xfId="0" applyNumberFormat="1" applyFont="1" applyFill="1" applyBorder="1" applyAlignment="1">
      <alignment horizontal="center" vertical="center"/>
    </xf>
    <xf numFmtId="2" fontId="24" fillId="0" borderId="13" xfId="0" applyNumberFormat="1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 vertical="center"/>
    </xf>
    <xf numFmtId="2" fontId="21" fillId="0" borderId="11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right" vertical="center" wrapText="1"/>
    </xf>
    <xf numFmtId="0" fontId="25" fillId="0" borderId="31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right" vertical="center" wrapText="1"/>
    </xf>
    <xf numFmtId="2" fontId="25" fillId="24" borderId="10" xfId="0" applyNumberFormat="1" applyFont="1" applyFill="1" applyBorder="1" applyAlignment="1">
      <alignment horizontal="center" vertical="center"/>
    </xf>
    <xf numFmtId="2" fontId="25" fillId="0" borderId="13" xfId="0" applyNumberFormat="1" applyFont="1" applyFill="1" applyBorder="1" applyAlignment="1">
      <alignment horizontal="center" vertical="center"/>
    </xf>
    <xf numFmtId="2" fontId="25" fillId="25" borderId="13" xfId="0" applyNumberFormat="1" applyFont="1" applyFill="1" applyBorder="1" applyAlignment="1">
      <alignment horizontal="center" vertical="center"/>
    </xf>
    <xf numFmtId="2" fontId="24" fillId="0" borderId="24" xfId="0" applyNumberFormat="1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/>
    </xf>
    <xf numFmtId="2" fontId="25" fillId="0" borderId="30" xfId="0" applyNumberFormat="1" applyFont="1" applyFill="1" applyBorder="1" applyAlignment="1">
      <alignment horizontal="center" vertical="center"/>
    </xf>
    <xf numFmtId="164" fontId="21" fillId="0" borderId="33" xfId="0" applyNumberFormat="1" applyFont="1" applyFill="1" applyBorder="1" applyAlignment="1">
      <alignment horizontal="center" vertical="center"/>
    </xf>
    <xf numFmtId="164" fontId="24" fillId="0" borderId="34" xfId="0" applyNumberFormat="1" applyFont="1" applyFill="1" applyBorder="1" applyAlignment="1">
      <alignment horizontal="center" vertical="center"/>
    </xf>
    <xf numFmtId="2" fontId="25" fillId="26" borderId="21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25" borderId="21" xfId="0" applyNumberFormat="1" applyFont="1" applyFill="1" applyBorder="1" applyAlignment="1">
      <alignment horizontal="center" vertical="center"/>
    </xf>
    <xf numFmtId="2" fontId="24" fillId="26" borderId="10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164" fontId="31" fillId="26" borderId="10" xfId="0" applyNumberFormat="1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left" vertical="center"/>
    </xf>
    <xf numFmtId="0" fontId="27" fillId="0" borderId="15" xfId="0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32" fillId="0" borderId="26" xfId="0" applyFont="1" applyFill="1" applyBorder="1" applyAlignment="1">
      <alignment horizontal="left" vertical="center" wrapText="1"/>
    </xf>
    <xf numFmtId="0" fontId="27" fillId="0" borderId="26" xfId="0" applyFont="1" applyFill="1" applyBorder="1" applyAlignment="1">
      <alignment horizontal="center" vertical="center"/>
    </xf>
    <xf numFmtId="165" fontId="32" fillId="0" borderId="29" xfId="0" applyNumberFormat="1" applyFont="1" applyFill="1" applyBorder="1" applyAlignment="1">
      <alignment horizontal="center" vertical="center"/>
    </xf>
    <xf numFmtId="164" fontId="32" fillId="0" borderId="26" xfId="0" applyNumberFormat="1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165" fontId="32" fillId="0" borderId="11" xfId="0" applyNumberFormat="1" applyFont="1" applyFill="1" applyBorder="1" applyAlignment="1">
      <alignment horizontal="center" vertical="center"/>
    </xf>
    <xf numFmtId="164" fontId="32" fillId="0" borderId="10" xfId="0" applyNumberFormat="1" applyFont="1" applyFill="1" applyBorder="1" applyAlignment="1">
      <alignment horizontal="center" vertical="center"/>
    </xf>
    <xf numFmtId="164" fontId="32" fillId="0" borderId="13" xfId="0" applyNumberFormat="1" applyFont="1" applyFill="1" applyBorder="1" applyAlignment="1">
      <alignment horizontal="center" vertical="center"/>
    </xf>
    <xf numFmtId="165" fontId="32" fillId="0" borderId="10" xfId="0" applyNumberFormat="1" applyFont="1" applyFill="1" applyBorder="1" applyAlignment="1">
      <alignment horizontal="center" vertical="center"/>
    </xf>
    <xf numFmtId="0" fontId="27" fillId="0" borderId="27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/>
    </xf>
    <xf numFmtId="165" fontId="32" fillId="0" borderId="0" xfId="0" applyNumberFormat="1" applyFont="1" applyFill="1" applyBorder="1" applyAlignment="1">
      <alignment horizontal="center" vertical="center"/>
    </xf>
    <xf numFmtId="164" fontId="27" fillId="25" borderId="30" xfId="0" applyNumberFormat="1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165" fontId="32" fillId="0" borderId="16" xfId="0" applyNumberFormat="1" applyFont="1" applyFill="1" applyBorder="1" applyAlignment="1">
      <alignment horizontal="center" vertical="center"/>
    </xf>
    <xf numFmtId="164" fontId="32" fillId="0" borderId="15" xfId="0" applyNumberFormat="1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left" vertical="center" wrapText="1"/>
    </xf>
    <xf numFmtId="165" fontId="32" fillId="0" borderId="14" xfId="0" applyNumberFormat="1" applyFont="1" applyFill="1" applyBorder="1" applyAlignment="1">
      <alignment horizontal="center" vertical="center"/>
    </xf>
    <xf numFmtId="164" fontId="32" fillId="0" borderId="23" xfId="0" applyNumberFormat="1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horizontal="center" vertical="center"/>
    </xf>
    <xf numFmtId="164" fontId="27" fillId="25" borderId="24" xfId="0" applyNumberFormat="1" applyFont="1" applyFill="1" applyBorder="1" applyAlignment="1">
      <alignment horizontal="center" vertical="center"/>
    </xf>
    <xf numFmtId="0" fontId="27" fillId="0" borderId="32" xfId="0" applyFont="1" applyFill="1" applyBorder="1" applyAlignment="1">
      <alignment horizontal="center" vertical="center"/>
    </xf>
    <xf numFmtId="165" fontId="32" fillId="26" borderId="10" xfId="0" applyNumberFormat="1" applyFont="1" applyFill="1" applyBorder="1" applyAlignment="1">
      <alignment horizontal="center" vertical="center"/>
    </xf>
    <xf numFmtId="164" fontId="27" fillId="25" borderId="10" xfId="0" applyNumberFormat="1" applyFont="1" applyFill="1" applyBorder="1" applyAlignment="1">
      <alignment horizontal="center" vertical="center"/>
    </xf>
    <xf numFmtId="164" fontId="27" fillId="0" borderId="16" xfId="0" applyNumberFormat="1" applyFont="1" applyFill="1" applyBorder="1" applyAlignment="1">
      <alignment horizontal="center" vertical="center"/>
    </xf>
    <xf numFmtId="165" fontId="31" fillId="0" borderId="11" xfId="0" applyNumberFormat="1" applyFont="1" applyFill="1" applyBorder="1" applyAlignment="1">
      <alignment horizontal="center" vertical="center"/>
    </xf>
    <xf numFmtId="0" fontId="32" fillId="26" borderId="15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wrapText="1"/>
    </xf>
    <xf numFmtId="0" fontId="31" fillId="0" borderId="10" xfId="0" applyFont="1" applyFill="1" applyBorder="1" applyAlignment="1">
      <alignment horizontal="left" wrapText="1"/>
    </xf>
    <xf numFmtId="164" fontId="27" fillId="25" borderId="13" xfId="0" applyNumberFormat="1" applyFont="1" applyFill="1" applyBorder="1" applyAlignment="1">
      <alignment horizontal="center" vertical="center"/>
    </xf>
    <xf numFmtId="0" fontId="31" fillId="0" borderId="23" xfId="0" applyFont="1" applyFill="1" applyBorder="1" applyAlignment="1">
      <alignment horizontal="left" vertical="center" wrapText="1"/>
    </xf>
    <xf numFmtId="0" fontId="27" fillId="0" borderId="35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left" vertical="center" wrapText="1"/>
    </xf>
    <xf numFmtId="164" fontId="32" fillId="0" borderId="35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center" vertical="center"/>
    </xf>
    <xf numFmtId="0" fontId="31" fillId="26" borderId="15" xfId="0" applyFont="1" applyFill="1" applyBorder="1" applyAlignment="1">
      <alignment horizontal="center" vertical="center"/>
    </xf>
    <xf numFmtId="0" fontId="31" fillId="26" borderId="15" xfId="0" applyFont="1" applyFill="1" applyBorder="1" applyAlignment="1">
      <alignment horizontal="left" vertical="center" wrapText="1"/>
    </xf>
    <xf numFmtId="164" fontId="31" fillId="26" borderId="15" xfId="0" applyNumberFormat="1" applyFont="1" applyFill="1" applyBorder="1" applyAlignment="1">
      <alignment horizontal="center" vertical="center"/>
    </xf>
    <xf numFmtId="0" fontId="31" fillId="26" borderId="23" xfId="0" applyFont="1" applyFill="1" applyBorder="1" applyAlignment="1">
      <alignment horizontal="center" vertical="center"/>
    </xf>
    <xf numFmtId="164" fontId="31" fillId="26" borderId="23" xfId="0" applyNumberFormat="1" applyFont="1" applyFill="1" applyBorder="1" applyAlignment="1">
      <alignment horizontal="center" vertical="center"/>
    </xf>
    <xf numFmtId="164" fontId="30" fillId="24" borderId="23" xfId="0" applyNumberFormat="1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vertical="center" wrapText="1"/>
    </xf>
    <xf numFmtId="0" fontId="31" fillId="26" borderId="15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164" fontId="33" fillId="26" borderId="15" xfId="0" applyNumberFormat="1" applyFont="1" applyFill="1" applyBorder="1" applyAlignment="1">
      <alignment horizontal="center" vertical="center" wrapText="1"/>
    </xf>
    <xf numFmtId="49" fontId="24" fillId="0" borderId="37" xfId="42" applyNumberFormat="1" applyFont="1" applyFill="1" applyBorder="1" applyAlignment="1">
      <alignment horizontal="center"/>
    </xf>
    <xf numFmtId="164" fontId="29" fillId="25" borderId="38" xfId="0" applyNumberFormat="1" applyFont="1" applyFill="1" applyBorder="1" applyAlignment="1">
      <alignment horizontal="center" vertical="center"/>
    </xf>
    <xf numFmtId="164" fontId="27" fillId="26" borderId="10" xfId="0" applyNumberFormat="1" applyFont="1" applyFill="1" applyBorder="1" applyAlignment="1">
      <alignment horizontal="center" vertical="center"/>
    </xf>
    <xf numFmtId="49" fontId="31" fillId="0" borderId="10" xfId="0" applyNumberFormat="1" applyFont="1" applyFill="1" applyBorder="1" applyAlignment="1">
      <alignment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5" fillId="0" borderId="39" xfId="42" applyFont="1" applyFill="1" applyBorder="1" applyAlignment="1">
      <alignment horizontal="right" vertical="center"/>
    </xf>
    <xf numFmtId="0" fontId="34" fillId="0" borderId="28" xfId="0" applyFont="1" applyFill="1" applyBorder="1" applyAlignment="1">
      <alignment horizontal="center" vertical="center"/>
    </xf>
    <xf numFmtId="164" fontId="32" fillId="0" borderId="29" xfId="0" applyNumberFormat="1" applyFont="1" applyFill="1" applyBorder="1" applyAlignment="1">
      <alignment horizontal="center" vertical="center"/>
    </xf>
    <xf numFmtId="164" fontId="32" fillId="0" borderId="11" xfId="0" applyNumberFormat="1" applyFont="1" applyFill="1" applyBorder="1" applyAlignment="1">
      <alignment horizontal="center" vertical="center"/>
    </xf>
    <xf numFmtId="164" fontId="32" fillId="0" borderId="16" xfId="0" applyNumberFormat="1" applyFont="1" applyFill="1" applyBorder="1" applyAlignment="1">
      <alignment horizontal="center" vertical="center"/>
    </xf>
    <xf numFmtId="164" fontId="32" fillId="0" borderId="14" xfId="0" applyNumberFormat="1" applyFont="1" applyFill="1" applyBorder="1" applyAlignment="1">
      <alignment horizontal="center" vertical="center"/>
    </xf>
    <xf numFmtId="164" fontId="21" fillId="0" borderId="40" xfId="0" applyNumberFormat="1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166" fontId="25" fillId="24" borderId="23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4" fontId="25" fillId="24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center"/>
    </xf>
    <xf numFmtId="0" fontId="21" fillId="25" borderId="42" xfId="0" applyFont="1" applyFill="1" applyBorder="1" applyAlignment="1">
      <alignment horizontal="center" vertical="center"/>
    </xf>
    <xf numFmtId="0" fontId="21" fillId="25" borderId="36" xfId="0" applyFont="1" applyFill="1" applyBorder="1" applyAlignment="1">
      <alignment horizontal="center" vertical="center"/>
    </xf>
    <xf numFmtId="0" fontId="21" fillId="25" borderId="43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top" wrapText="1"/>
    </xf>
    <xf numFmtId="0" fontId="25" fillId="0" borderId="0" xfId="0" applyFont="1" applyFill="1" applyBorder="1" applyAlignment="1">
      <alignment horizontal="right" vertical="top"/>
    </xf>
    <xf numFmtId="0" fontId="25" fillId="0" borderId="0" xfId="0" applyFont="1" applyFill="1" applyAlignment="1">
      <alignment horizontal="right" vertical="top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Border="1" applyAlignment="1">
      <alignment horizontal="right" vertical="center"/>
    </xf>
    <xf numFmtId="0" fontId="28" fillId="0" borderId="53" xfId="42" applyFont="1" applyFill="1" applyBorder="1" applyAlignment="1">
      <alignment horizontal="center" vertical="center"/>
    </xf>
    <xf numFmtId="0" fontId="28" fillId="0" borderId="54" xfId="42" applyFont="1" applyFill="1" applyBorder="1" applyAlignment="1">
      <alignment horizontal="center" vertical="center"/>
    </xf>
    <xf numFmtId="0" fontId="28" fillId="0" borderId="55" xfId="42" applyFont="1" applyFill="1" applyBorder="1" applyAlignment="1">
      <alignment horizontal="center" vertical="center"/>
    </xf>
    <xf numFmtId="0" fontId="28" fillId="0" borderId="56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1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1" fillId="24" borderId="50" xfId="0" applyFont="1" applyFill="1" applyBorder="1" applyAlignment="1">
      <alignment horizontal="center" vertical="center"/>
    </xf>
    <xf numFmtId="0" fontId="21" fillId="24" borderId="51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25" fillId="0" borderId="14" xfId="0" applyFont="1" applyFill="1" applyBorder="1" applyAlignment="1">
      <alignment horizontal="right" vertical="center"/>
    </xf>
    <xf numFmtId="0" fontId="25" fillId="0" borderId="44" xfId="0" applyFont="1" applyFill="1" applyBorder="1" applyAlignment="1">
      <alignment horizontal="right" vertical="center"/>
    </xf>
    <xf numFmtId="0" fontId="25" fillId="0" borderId="41" xfId="0" applyFont="1" applyFill="1" applyBorder="1" applyAlignment="1">
      <alignment horizontal="right" vertical="center"/>
    </xf>
    <xf numFmtId="0" fontId="21" fillId="24" borderId="42" xfId="0" applyFont="1" applyFill="1" applyBorder="1" applyAlignment="1">
      <alignment horizontal="center" vertical="center"/>
    </xf>
    <xf numFmtId="0" fontId="21" fillId="24" borderId="36" xfId="0" applyFont="1" applyFill="1" applyBorder="1" applyAlignment="1">
      <alignment horizontal="center" vertical="center"/>
    </xf>
    <xf numFmtId="0" fontId="21" fillId="24" borderId="43" xfId="0" applyFont="1" applyFill="1" applyBorder="1" applyAlignment="1">
      <alignment horizontal="center" vertical="center"/>
    </xf>
    <xf numFmtId="0" fontId="21" fillId="25" borderId="45" xfId="0" applyFont="1" applyFill="1" applyBorder="1" applyAlignment="1">
      <alignment horizontal="center" vertical="center"/>
    </xf>
    <xf numFmtId="0" fontId="21" fillId="25" borderId="46" xfId="0" applyFont="1" applyFill="1" applyBorder="1" applyAlignment="1">
      <alignment horizontal="center" vertical="center"/>
    </xf>
    <xf numFmtId="0" fontId="21" fillId="25" borderId="47" xfId="0" applyFont="1" applyFill="1" applyBorder="1" applyAlignment="1">
      <alignment horizontal="center" vertical="center"/>
    </xf>
    <xf numFmtId="0" fontId="26" fillId="0" borderId="42" xfId="42" applyFont="1" applyFill="1" applyBorder="1" applyAlignment="1">
      <alignment horizontal="center" vertical="top" wrapText="1"/>
    </xf>
    <xf numFmtId="0" fontId="26" fillId="0" borderId="36" xfId="42" applyFont="1" applyFill="1" applyBorder="1" applyAlignment="1">
      <alignment horizontal="center" vertical="top" wrapText="1"/>
    </xf>
    <xf numFmtId="0" fontId="25" fillId="0" borderId="48" xfId="42" applyFont="1" applyFill="1" applyBorder="1" applyAlignment="1">
      <alignment horizontal="right" vertical="center" wrapText="1"/>
    </xf>
    <xf numFmtId="0" fontId="25" fillId="0" borderId="39" xfId="42" applyFont="1" applyFill="1" applyBorder="1" applyAlignment="1">
      <alignment horizontal="right" vertical="center"/>
    </xf>
    <xf numFmtId="0" fontId="25" fillId="0" borderId="49" xfId="42" applyFont="1" applyFill="1" applyBorder="1" applyAlignment="1">
      <alignment horizontal="right" vertical="center"/>
    </xf>
    <xf numFmtId="0" fontId="27" fillId="0" borderId="50" xfId="42" applyFont="1" applyFill="1" applyBorder="1" applyAlignment="1">
      <alignment horizontal="center" vertical="top" wrapText="1"/>
    </xf>
    <xf numFmtId="0" fontId="27" fillId="0" borderId="51" xfId="42" applyFont="1" applyFill="1" applyBorder="1" applyAlignment="1">
      <alignment horizontal="center" vertical="top" wrapText="1"/>
    </xf>
    <xf numFmtId="0" fontId="27" fillId="0" borderId="52" xfId="42" applyFont="1" applyFill="1" applyBorder="1" applyAlignment="1">
      <alignment horizontal="center" vertical="top" wrapText="1"/>
    </xf>
    <xf numFmtId="0" fontId="27" fillId="0" borderId="39" xfId="42" applyFont="1" applyFill="1" applyBorder="1" applyAlignment="1">
      <alignment horizontal="center" vertical="top" wrapText="1"/>
    </xf>
    <xf numFmtId="0" fontId="26" fillId="0" borderId="57" xfId="42" applyFont="1" applyFill="1" applyBorder="1" applyAlignment="1">
      <alignment horizontal="center" vertical="top" wrapText="1"/>
    </xf>
    <xf numFmtId="0" fontId="27" fillId="0" borderId="53" xfId="42" applyFont="1" applyFill="1" applyBorder="1" applyAlignment="1">
      <alignment horizontal="center" vertical="top" wrapText="1"/>
    </xf>
    <xf numFmtId="0" fontId="27" fillId="0" borderId="54" xfId="42" applyFont="1" applyFill="1" applyBorder="1" applyAlignment="1">
      <alignment horizontal="center" vertical="top" wrapText="1"/>
    </xf>
    <xf numFmtId="0" fontId="27" fillId="0" borderId="55" xfId="42" applyFont="1" applyFill="1" applyBorder="1" applyAlignment="1">
      <alignment horizontal="center" vertical="top" wrapText="1"/>
    </xf>
    <xf numFmtId="0" fontId="27" fillId="0" borderId="56" xfId="42" applyFont="1" applyFill="1" applyBorder="1" applyAlignment="1">
      <alignment horizontal="center" vertical="top" wrapText="1"/>
    </xf>
    <xf numFmtId="0" fontId="27" fillId="0" borderId="58" xfId="42" applyFont="1" applyFill="1" applyBorder="1" applyAlignment="1">
      <alignment horizontal="center" vertical="top" wrapText="1"/>
    </xf>
    <xf numFmtId="0" fontId="27" fillId="0" borderId="59" xfId="42" applyFont="1" applyFill="1" applyBorder="1" applyAlignment="1">
      <alignment horizontal="center" vertical="top" wrapText="1"/>
    </xf>
    <xf numFmtId="0" fontId="27" fillId="0" borderId="60" xfId="42" applyFont="1" applyFill="1" applyBorder="1" applyAlignment="1">
      <alignment horizontal="center" vertical="top" wrapText="1"/>
    </xf>
    <xf numFmtId="0" fontId="27" fillId="0" borderId="61" xfId="42" applyFont="1" applyFill="1" applyBorder="1" applyAlignment="1">
      <alignment horizontal="center" vertical="top" wrapText="1"/>
    </xf>
    <xf numFmtId="0" fontId="28" fillId="0" borderId="58" xfId="42" applyFont="1" applyFill="1" applyBorder="1" applyAlignment="1">
      <alignment horizontal="center" vertical="center"/>
    </xf>
    <xf numFmtId="0" fontId="28" fillId="0" borderId="59" xfId="42" applyFont="1" applyFill="1" applyBorder="1" applyAlignment="1">
      <alignment horizontal="center" vertical="center"/>
    </xf>
    <xf numFmtId="0" fontId="28" fillId="0" borderId="60" xfId="42" applyFont="1" applyFill="1" applyBorder="1" applyAlignment="1">
      <alignment horizontal="center" vertical="center"/>
    </xf>
    <xf numFmtId="0" fontId="28" fillId="0" borderId="61" xfId="42" applyFont="1" applyFill="1" applyBorder="1" applyAlignment="1">
      <alignment horizontal="center" vertical="center"/>
    </xf>
    <xf numFmtId="0" fontId="28" fillId="0" borderId="42" xfId="42" applyFont="1" applyFill="1" applyBorder="1" applyAlignment="1">
      <alignment horizontal="center" vertical="center"/>
    </xf>
    <xf numFmtId="0" fontId="28" fillId="0" borderId="36" xfId="42" applyFont="1" applyFill="1" applyBorder="1" applyAlignment="1">
      <alignment horizontal="center" vertical="center"/>
    </xf>
    <xf numFmtId="0" fontId="28" fillId="0" borderId="57" xfId="42" applyFont="1" applyFill="1" applyBorder="1" applyAlignment="1">
      <alignment horizontal="center" vertical="center"/>
    </xf>
    <xf numFmtId="0" fontId="25" fillId="0" borderId="0" xfId="42" applyFont="1" applyFill="1" applyAlignment="1">
      <alignment horizontal="right"/>
    </xf>
    <xf numFmtId="0" fontId="21" fillId="24" borderId="62" xfId="0" applyFont="1" applyFill="1" applyBorder="1" applyAlignment="1">
      <alignment horizontal="center" vertical="center"/>
    </xf>
    <xf numFmtId="0" fontId="21" fillId="24" borderId="63" xfId="0" applyFont="1" applyFill="1" applyBorder="1" applyAlignment="1">
      <alignment horizontal="center" vertical="center"/>
    </xf>
  </cellXfs>
  <cellStyles count="5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 2" xfId="37"/>
    <cellStyle name="Normal 2 2" xfId="38"/>
    <cellStyle name="Normal 2 3" xfId="39"/>
    <cellStyle name="Normal 3" xfId="40"/>
    <cellStyle name="Normal 4" xfId="41"/>
    <cellStyle name="Normal 5" xfId="42"/>
    <cellStyle name="Note 2" xfId="43"/>
    <cellStyle name="Note 2 2" xfId="44"/>
    <cellStyle name="Note 2 3" xfId="45"/>
    <cellStyle name="Output 2" xfId="46"/>
    <cellStyle name="Title 2" xfId="47"/>
    <cellStyle name="Total 2" xfId="48"/>
    <cellStyle name="Warning Text 2" xfId="49"/>
    <cellStyle name="Нормален" xfId="0" builtinId="0"/>
    <cellStyle name="Нормален 2" xfId="50"/>
    <cellStyle name="Нормален 3" xfId="51"/>
    <cellStyle name="Нормален 4" xfId="5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G95"/>
  <sheetViews>
    <sheetView tabSelected="1" view="pageBreakPreview" topLeftCell="A53" zoomScale="85" zoomScaleSheetLayoutView="85" workbookViewId="0">
      <selection activeCell="B53" sqref="B53"/>
    </sheetView>
  </sheetViews>
  <sheetFormatPr defaultColWidth="8.85546875" defaultRowHeight="15"/>
  <cols>
    <col min="1" max="1" width="7.42578125" style="44" customWidth="1"/>
    <col min="2" max="2" width="68.42578125" style="45" customWidth="1"/>
    <col min="3" max="3" width="8.85546875" style="44"/>
    <col min="4" max="4" width="15.42578125" style="46" customWidth="1"/>
    <col min="5" max="5" width="14" style="19" hidden="1" customWidth="1"/>
    <col min="6" max="6" width="14.85546875" style="19" customWidth="1"/>
    <col min="7" max="7" width="16.42578125" style="19" customWidth="1"/>
    <col min="8" max="16384" width="8.85546875" style="19"/>
  </cols>
  <sheetData>
    <row r="1" spans="1:7">
      <c r="F1" s="178" t="s">
        <v>121</v>
      </c>
      <c r="G1" s="178"/>
    </row>
    <row r="2" spans="1:7">
      <c r="F2" s="178" t="s">
        <v>119</v>
      </c>
      <c r="G2" s="178"/>
    </row>
    <row r="3" spans="1:7">
      <c r="F3" s="179" t="s">
        <v>120</v>
      </c>
      <c r="G3" s="179"/>
    </row>
    <row r="4" spans="1:7">
      <c r="A4" s="166" t="s">
        <v>118</v>
      </c>
      <c r="B4" s="166"/>
      <c r="C4" s="166"/>
      <c r="D4" s="166"/>
      <c r="E4" s="166"/>
      <c r="F4" s="166"/>
    </row>
    <row r="5" spans="1:7" ht="15.75" thickBot="1"/>
    <row r="6" spans="1:7" ht="42.75" customHeight="1" thickBot="1">
      <c r="A6" s="189" t="s">
        <v>58</v>
      </c>
      <c r="B6" s="190"/>
      <c r="C6" s="190"/>
      <c r="D6" s="190"/>
      <c r="E6" s="190"/>
      <c r="F6" s="190"/>
      <c r="G6" s="190"/>
    </row>
    <row r="7" spans="1:7" ht="15" customHeight="1">
      <c r="A7" s="194" t="s">
        <v>59</v>
      </c>
      <c r="B7" s="195"/>
      <c r="C7" s="195"/>
      <c r="D7" s="195"/>
      <c r="E7" s="195"/>
      <c r="F7" s="195"/>
      <c r="G7" s="195"/>
    </row>
    <row r="8" spans="1:7" ht="17.25" customHeight="1" thickBot="1">
      <c r="A8" s="196"/>
      <c r="B8" s="197"/>
      <c r="C8" s="197"/>
      <c r="D8" s="197"/>
      <c r="E8" s="197"/>
      <c r="F8" s="197"/>
      <c r="G8" s="197"/>
    </row>
    <row r="9" spans="1:7" s="7" customFormat="1" ht="15.75" customHeight="1">
      <c r="A9" s="168" t="s">
        <v>14</v>
      </c>
      <c r="B9" s="169"/>
      <c r="C9" s="169"/>
      <c r="D9" s="169"/>
      <c r="E9" s="169"/>
      <c r="F9" s="170"/>
      <c r="G9" s="171"/>
    </row>
    <row r="10" spans="1:7" s="7" customFormat="1" ht="8.25" customHeight="1" thickBot="1">
      <c r="A10" s="172"/>
      <c r="B10" s="173"/>
      <c r="C10" s="173"/>
      <c r="D10" s="173"/>
      <c r="E10" s="173"/>
      <c r="F10" s="174"/>
      <c r="G10" s="175"/>
    </row>
    <row r="11" spans="1:7" s="7" customFormat="1" ht="20.25" customHeight="1" thickBot="1">
      <c r="A11" s="20" t="s">
        <v>0</v>
      </c>
      <c r="B11" s="21" t="s">
        <v>11</v>
      </c>
      <c r="C11" s="21" t="s">
        <v>12</v>
      </c>
      <c r="D11" s="22" t="s">
        <v>13</v>
      </c>
      <c r="E11" s="131" t="s">
        <v>105</v>
      </c>
      <c r="F11" s="149" t="s">
        <v>112</v>
      </c>
      <c r="G11" s="132" t="s">
        <v>113</v>
      </c>
    </row>
    <row r="12" spans="1:7" s="7" customFormat="1" ht="16.5" thickBot="1">
      <c r="A12" s="160" t="s">
        <v>67</v>
      </c>
      <c r="B12" s="161"/>
      <c r="C12" s="161"/>
      <c r="D12" s="161"/>
      <c r="E12" s="161"/>
      <c r="F12" s="161"/>
      <c r="G12" s="162"/>
    </row>
    <row r="13" spans="1:7" s="7" customFormat="1" ht="63">
      <c r="A13" s="93">
        <v>1</v>
      </c>
      <c r="B13" s="94" t="s">
        <v>91</v>
      </c>
      <c r="C13" s="95" t="s">
        <v>8</v>
      </c>
      <c r="D13" s="96">
        <v>22.8</v>
      </c>
      <c r="E13" s="97">
        <v>145</v>
      </c>
      <c r="F13" s="52"/>
      <c r="G13" s="100">
        <f>D13*F13</f>
        <v>0</v>
      </c>
    </row>
    <row r="14" spans="1:7" s="7" customFormat="1" ht="31.5">
      <c r="A14" s="98">
        <v>2</v>
      </c>
      <c r="B14" s="91" t="s">
        <v>19</v>
      </c>
      <c r="C14" s="92" t="s">
        <v>10</v>
      </c>
      <c r="D14" s="99">
        <v>84.8</v>
      </c>
      <c r="E14" s="100">
        <v>15.11</v>
      </c>
      <c r="F14" s="52"/>
      <c r="G14" s="100">
        <f>D14*F14</f>
        <v>0</v>
      </c>
    </row>
    <row r="15" spans="1:7" s="7" customFormat="1" ht="31.5">
      <c r="A15" s="92">
        <v>3</v>
      </c>
      <c r="B15" s="91" t="s">
        <v>4</v>
      </c>
      <c r="C15" s="92" t="s">
        <v>10</v>
      </c>
      <c r="D15" s="102">
        <v>14.5</v>
      </c>
      <c r="E15" s="100">
        <v>45</v>
      </c>
      <c r="F15" s="52"/>
      <c r="G15" s="100">
        <f>D15*F15</f>
        <v>0</v>
      </c>
    </row>
    <row r="16" spans="1:7" s="7" customFormat="1" ht="15.75">
      <c r="A16" s="92">
        <v>4</v>
      </c>
      <c r="B16" s="91" t="s">
        <v>5</v>
      </c>
      <c r="C16" s="92" t="s">
        <v>10</v>
      </c>
      <c r="D16" s="102">
        <v>14.5</v>
      </c>
      <c r="E16" s="100">
        <v>29</v>
      </c>
      <c r="F16" s="52"/>
      <c r="G16" s="100">
        <f>D16*F16</f>
        <v>0</v>
      </c>
    </row>
    <row r="17" spans="1:7" s="7" customFormat="1" ht="15.75">
      <c r="A17" s="92">
        <v>5</v>
      </c>
      <c r="B17" s="91" t="s">
        <v>52</v>
      </c>
      <c r="C17" s="92" t="s">
        <v>51</v>
      </c>
      <c r="D17" s="102">
        <v>6.5</v>
      </c>
      <c r="E17" s="100">
        <v>520</v>
      </c>
      <c r="F17" s="52"/>
      <c r="G17" s="100">
        <f>D17*F17</f>
        <v>0</v>
      </c>
    </row>
    <row r="18" spans="1:7" s="7" customFormat="1" ht="16.5" thickBot="1">
      <c r="A18" s="103"/>
      <c r="B18" s="104"/>
      <c r="C18" s="105"/>
      <c r="D18" s="106"/>
      <c r="E18" s="97"/>
      <c r="F18" s="150"/>
      <c r="G18" s="107">
        <f>SUM(G13:G17)</f>
        <v>0</v>
      </c>
    </row>
    <row r="19" spans="1:7" s="7" customFormat="1" ht="16.5" thickBot="1">
      <c r="A19" s="160" t="s">
        <v>68</v>
      </c>
      <c r="B19" s="161"/>
      <c r="C19" s="161"/>
      <c r="D19" s="161"/>
      <c r="E19" s="161"/>
      <c r="F19" s="161"/>
      <c r="G19" s="162"/>
    </row>
    <row r="20" spans="1:7" s="7" customFormat="1" ht="67.5" customHeight="1">
      <c r="A20" s="108">
        <v>1</v>
      </c>
      <c r="B20" s="90" t="s">
        <v>109</v>
      </c>
      <c r="C20" s="89" t="s">
        <v>8</v>
      </c>
      <c r="D20" s="109">
        <v>257.79000000000002</v>
      </c>
      <c r="E20" s="110">
        <v>42</v>
      </c>
      <c r="F20" s="52"/>
      <c r="G20" s="100">
        <f t="shared" ref="G20:G29" si="0">D20*F20</f>
        <v>0</v>
      </c>
    </row>
    <row r="21" spans="1:7" s="7" customFormat="1" ht="78.75" customHeight="1">
      <c r="A21" s="108">
        <v>2</v>
      </c>
      <c r="B21" s="90" t="s">
        <v>69</v>
      </c>
      <c r="C21" s="89" t="s">
        <v>8</v>
      </c>
      <c r="D21" s="109">
        <v>21.36</v>
      </c>
      <c r="E21" s="110">
        <v>48</v>
      </c>
      <c r="F21" s="52"/>
      <c r="G21" s="100">
        <f t="shared" si="0"/>
        <v>0</v>
      </c>
    </row>
    <row r="22" spans="1:7" s="7" customFormat="1" ht="63">
      <c r="A22" s="98">
        <v>3</v>
      </c>
      <c r="B22" s="91" t="s">
        <v>15</v>
      </c>
      <c r="C22" s="92" t="s">
        <v>10</v>
      </c>
      <c r="D22" s="99">
        <v>103.4</v>
      </c>
      <c r="E22" s="100">
        <v>16</v>
      </c>
      <c r="F22" s="52"/>
      <c r="G22" s="100">
        <f t="shared" si="0"/>
        <v>0</v>
      </c>
    </row>
    <row r="23" spans="1:7" s="7" customFormat="1" ht="62.25" customHeight="1">
      <c r="A23" s="98">
        <v>4</v>
      </c>
      <c r="B23" s="90" t="s">
        <v>70</v>
      </c>
      <c r="C23" s="89" t="s">
        <v>8</v>
      </c>
      <c r="D23" s="99">
        <v>12</v>
      </c>
      <c r="E23" s="100">
        <v>34</v>
      </c>
      <c r="F23" s="52"/>
      <c r="G23" s="100">
        <f t="shared" si="0"/>
        <v>0</v>
      </c>
    </row>
    <row r="24" spans="1:7" s="7" customFormat="1" ht="63">
      <c r="A24" s="98">
        <v>5</v>
      </c>
      <c r="B24" s="90" t="s">
        <v>90</v>
      </c>
      <c r="C24" s="89" t="s">
        <v>8</v>
      </c>
      <c r="D24" s="102">
        <v>9</v>
      </c>
      <c r="E24" s="101">
        <v>14.5</v>
      </c>
      <c r="F24" s="52"/>
      <c r="G24" s="100">
        <f t="shared" si="0"/>
        <v>0</v>
      </c>
    </row>
    <row r="25" spans="1:7" s="7" customFormat="1" ht="31.5">
      <c r="A25" s="98">
        <v>6</v>
      </c>
      <c r="B25" s="90" t="s">
        <v>56</v>
      </c>
      <c r="C25" s="89" t="s">
        <v>8</v>
      </c>
      <c r="D25" s="99">
        <v>9</v>
      </c>
      <c r="E25" s="100">
        <v>14.8</v>
      </c>
      <c r="F25" s="52"/>
      <c r="G25" s="100">
        <f t="shared" si="0"/>
        <v>0</v>
      </c>
    </row>
    <row r="26" spans="1:7" s="7" customFormat="1" ht="31.5">
      <c r="A26" s="98">
        <v>7</v>
      </c>
      <c r="B26" s="91" t="s">
        <v>7</v>
      </c>
      <c r="C26" s="92" t="s">
        <v>8</v>
      </c>
      <c r="D26" s="99">
        <v>322.17</v>
      </c>
      <c r="E26" s="100">
        <v>2</v>
      </c>
      <c r="F26" s="52"/>
      <c r="G26" s="100">
        <f t="shared" si="0"/>
        <v>0</v>
      </c>
    </row>
    <row r="27" spans="1:7" s="7" customFormat="1" ht="15.75">
      <c r="A27" s="98">
        <v>8</v>
      </c>
      <c r="B27" s="91" t="s">
        <v>16</v>
      </c>
      <c r="C27" s="92" t="s">
        <v>8</v>
      </c>
      <c r="D27" s="99">
        <v>322.17</v>
      </c>
      <c r="E27" s="100">
        <v>2</v>
      </c>
      <c r="F27" s="52"/>
      <c r="G27" s="100">
        <f t="shared" si="0"/>
        <v>0</v>
      </c>
    </row>
    <row r="28" spans="1:7" s="7" customFormat="1" ht="35.25" customHeight="1">
      <c r="A28" s="98">
        <v>9</v>
      </c>
      <c r="B28" s="91" t="s">
        <v>38</v>
      </c>
      <c r="C28" s="92" t="s">
        <v>8</v>
      </c>
      <c r="D28" s="99">
        <v>322.17</v>
      </c>
      <c r="E28" s="100">
        <v>14</v>
      </c>
      <c r="F28" s="52"/>
      <c r="G28" s="100">
        <f t="shared" si="0"/>
        <v>0</v>
      </c>
    </row>
    <row r="29" spans="1:7" s="7" customFormat="1" ht="15.75">
      <c r="A29" s="111">
        <v>10</v>
      </c>
      <c r="B29" s="112" t="s">
        <v>71</v>
      </c>
      <c r="C29" s="92" t="s">
        <v>8</v>
      </c>
      <c r="D29" s="113">
        <v>21.36</v>
      </c>
      <c r="E29" s="114">
        <v>15</v>
      </c>
      <c r="F29" s="52"/>
      <c r="G29" s="100">
        <f t="shared" si="0"/>
        <v>0</v>
      </c>
    </row>
    <row r="30" spans="1:7" s="7" customFormat="1" ht="16.5" thickBot="1">
      <c r="A30" s="111"/>
      <c r="B30" s="112"/>
      <c r="C30" s="115"/>
      <c r="D30" s="113"/>
      <c r="E30" s="114"/>
      <c r="F30" s="153"/>
      <c r="G30" s="116">
        <f>SUM(G20:G29)</f>
        <v>0</v>
      </c>
    </row>
    <row r="31" spans="1:7" s="7" customFormat="1" ht="16.5" thickBot="1">
      <c r="A31" s="160" t="s">
        <v>73</v>
      </c>
      <c r="B31" s="161"/>
      <c r="C31" s="161"/>
      <c r="D31" s="161"/>
      <c r="E31" s="161"/>
      <c r="F31" s="161"/>
      <c r="G31" s="162"/>
    </row>
    <row r="32" spans="1:7" s="7" customFormat="1" ht="49.5" customHeight="1">
      <c r="A32" s="108">
        <v>1</v>
      </c>
      <c r="B32" s="90" t="s">
        <v>64</v>
      </c>
      <c r="C32" s="89" t="s">
        <v>8</v>
      </c>
      <c r="D32" s="109">
        <v>190</v>
      </c>
      <c r="E32" s="110">
        <v>44</v>
      </c>
      <c r="F32" s="52"/>
      <c r="G32" s="100">
        <f t="shared" ref="G32:G45" si="1">D32*F32</f>
        <v>0</v>
      </c>
    </row>
    <row r="33" spans="1:7" s="7" customFormat="1" ht="15.75">
      <c r="A33" s="117">
        <v>2</v>
      </c>
      <c r="B33" s="90" t="s">
        <v>65</v>
      </c>
      <c r="C33" s="89" t="s">
        <v>8</v>
      </c>
      <c r="D33" s="109">
        <v>220</v>
      </c>
      <c r="E33" s="110">
        <v>21</v>
      </c>
      <c r="F33" s="52"/>
      <c r="G33" s="100">
        <f t="shared" si="1"/>
        <v>0</v>
      </c>
    </row>
    <row r="34" spans="1:7" s="7" customFormat="1" ht="15.75">
      <c r="A34" s="92">
        <v>3</v>
      </c>
      <c r="B34" s="91" t="s">
        <v>92</v>
      </c>
      <c r="C34" s="89" t="s">
        <v>8</v>
      </c>
      <c r="D34" s="102">
        <v>220</v>
      </c>
      <c r="E34" s="100">
        <v>3</v>
      </c>
      <c r="F34" s="52"/>
      <c r="G34" s="100">
        <f t="shared" si="1"/>
        <v>0</v>
      </c>
    </row>
    <row r="35" spans="1:7" s="7" customFormat="1" ht="31.5">
      <c r="A35" s="92">
        <v>4</v>
      </c>
      <c r="B35" s="91" t="s">
        <v>79</v>
      </c>
      <c r="C35" s="89" t="s">
        <v>49</v>
      </c>
      <c r="D35" s="118">
        <v>3</v>
      </c>
      <c r="E35" s="100">
        <v>120</v>
      </c>
      <c r="F35" s="52"/>
      <c r="G35" s="100">
        <f t="shared" si="1"/>
        <v>0</v>
      </c>
    </row>
    <row r="36" spans="1:7" s="7" customFormat="1" ht="31.5">
      <c r="A36" s="92">
        <v>5</v>
      </c>
      <c r="B36" s="91" t="s">
        <v>103</v>
      </c>
      <c r="C36" s="89" t="s">
        <v>49</v>
      </c>
      <c r="D36" s="118">
        <v>3</v>
      </c>
      <c r="E36" s="100">
        <v>850</v>
      </c>
      <c r="F36" s="52"/>
      <c r="G36" s="100">
        <f t="shared" si="1"/>
        <v>0</v>
      </c>
    </row>
    <row r="37" spans="1:7" s="7" customFormat="1" ht="15.75">
      <c r="A37" s="92">
        <v>6</v>
      </c>
      <c r="B37" s="91" t="s">
        <v>93</v>
      </c>
      <c r="C37" s="89" t="s">
        <v>8</v>
      </c>
      <c r="D37" s="102">
        <v>220</v>
      </c>
      <c r="E37" s="100">
        <v>18</v>
      </c>
      <c r="F37" s="52"/>
      <c r="G37" s="100">
        <f t="shared" si="1"/>
        <v>0</v>
      </c>
    </row>
    <row r="38" spans="1:7" s="7" customFormat="1" ht="31.5">
      <c r="A38" s="92">
        <v>7</v>
      </c>
      <c r="B38" s="91" t="s">
        <v>25</v>
      </c>
      <c r="C38" s="89" t="s">
        <v>8</v>
      </c>
      <c r="D38" s="102">
        <v>220</v>
      </c>
      <c r="E38" s="100">
        <v>3</v>
      </c>
      <c r="F38" s="52"/>
      <c r="G38" s="100">
        <f t="shared" si="1"/>
        <v>0</v>
      </c>
    </row>
    <row r="39" spans="1:7" s="7" customFormat="1" ht="15.75">
      <c r="A39" s="92">
        <v>8</v>
      </c>
      <c r="B39" s="91" t="s">
        <v>26</v>
      </c>
      <c r="C39" s="89" t="s">
        <v>8</v>
      </c>
      <c r="D39" s="102">
        <v>220</v>
      </c>
      <c r="E39" s="100">
        <v>26</v>
      </c>
      <c r="F39" s="52"/>
      <c r="G39" s="100">
        <f t="shared" si="1"/>
        <v>0</v>
      </c>
    </row>
    <row r="40" spans="1:7" s="7" customFormat="1" ht="15.75">
      <c r="A40" s="92">
        <v>9</v>
      </c>
      <c r="B40" s="91" t="s">
        <v>94</v>
      </c>
      <c r="C40" s="89" t="s">
        <v>8</v>
      </c>
      <c r="D40" s="102">
        <v>26</v>
      </c>
      <c r="E40" s="100">
        <v>22.6</v>
      </c>
      <c r="F40" s="52"/>
      <c r="G40" s="100">
        <f t="shared" si="1"/>
        <v>0</v>
      </c>
    </row>
    <row r="41" spans="1:7" s="7" customFormat="1" ht="15.75">
      <c r="A41" s="92">
        <v>10</v>
      </c>
      <c r="B41" s="91" t="s">
        <v>28</v>
      </c>
      <c r="C41" s="92" t="s">
        <v>10</v>
      </c>
      <c r="D41" s="102">
        <v>53</v>
      </c>
      <c r="E41" s="100">
        <v>21</v>
      </c>
      <c r="F41" s="52"/>
      <c r="G41" s="100">
        <f t="shared" si="1"/>
        <v>0</v>
      </c>
    </row>
    <row r="42" spans="1:7" s="7" customFormat="1" ht="15.75">
      <c r="A42" s="92">
        <v>11</v>
      </c>
      <c r="B42" s="91" t="s">
        <v>34</v>
      </c>
      <c r="C42" s="92" t="s">
        <v>6</v>
      </c>
      <c r="D42" s="102">
        <v>1</v>
      </c>
      <c r="E42" s="100">
        <v>100</v>
      </c>
      <c r="F42" s="52"/>
      <c r="G42" s="100">
        <f t="shared" si="1"/>
        <v>0</v>
      </c>
    </row>
    <row r="43" spans="1:7" s="7" customFormat="1" ht="15.75">
      <c r="A43" s="92">
        <v>12</v>
      </c>
      <c r="B43" s="91" t="s">
        <v>35</v>
      </c>
      <c r="C43" s="92" t="s">
        <v>50</v>
      </c>
      <c r="D43" s="102">
        <v>4</v>
      </c>
      <c r="E43" s="100">
        <v>96</v>
      </c>
      <c r="F43" s="52"/>
      <c r="G43" s="100">
        <f t="shared" si="1"/>
        <v>0</v>
      </c>
    </row>
    <row r="44" spans="1:7" s="7" customFormat="1" ht="15.75">
      <c r="A44" s="92">
        <v>13</v>
      </c>
      <c r="B44" s="91" t="s">
        <v>36</v>
      </c>
      <c r="C44" s="92" t="s">
        <v>6</v>
      </c>
      <c r="D44" s="102">
        <v>4</v>
      </c>
      <c r="E44" s="100">
        <v>200</v>
      </c>
      <c r="F44" s="52"/>
      <c r="G44" s="100">
        <f t="shared" si="1"/>
        <v>0</v>
      </c>
    </row>
    <row r="45" spans="1:7" s="7" customFormat="1" ht="47.25">
      <c r="A45" s="92">
        <v>14</v>
      </c>
      <c r="B45" s="91" t="s">
        <v>95</v>
      </c>
      <c r="C45" s="92" t="s">
        <v>6</v>
      </c>
      <c r="D45" s="102">
        <v>4</v>
      </c>
      <c r="E45" s="100">
        <v>200</v>
      </c>
      <c r="F45" s="52"/>
      <c r="G45" s="100">
        <f t="shared" si="1"/>
        <v>0</v>
      </c>
    </row>
    <row r="46" spans="1:7" s="7" customFormat="1" ht="16.5" thickBot="1">
      <c r="A46" s="92"/>
      <c r="B46" s="91"/>
      <c r="C46" s="92"/>
      <c r="D46" s="102"/>
      <c r="E46" s="100"/>
      <c r="F46" s="100"/>
      <c r="G46" s="119">
        <f>SUM(G32:G45)</f>
        <v>0</v>
      </c>
    </row>
    <row r="47" spans="1:7" s="7" customFormat="1" ht="16.5" thickBot="1">
      <c r="A47" s="160" t="s">
        <v>75</v>
      </c>
      <c r="B47" s="161"/>
      <c r="C47" s="161"/>
      <c r="D47" s="161"/>
      <c r="E47" s="161"/>
      <c r="F47" s="161"/>
      <c r="G47" s="162"/>
    </row>
    <row r="48" spans="1:7" s="7" customFormat="1" ht="63">
      <c r="A48" s="133">
        <v>1</v>
      </c>
      <c r="B48" s="134" t="s">
        <v>76</v>
      </c>
      <c r="C48" s="89" t="s">
        <v>8</v>
      </c>
      <c r="D48" s="133">
        <v>60</v>
      </c>
      <c r="E48" s="135">
        <v>69</v>
      </c>
      <c r="F48" s="52"/>
      <c r="G48" s="100">
        <f>D48*F48</f>
        <v>0</v>
      </c>
    </row>
    <row r="49" spans="1:7" s="7" customFormat="1" ht="15.75">
      <c r="A49" s="86">
        <v>2</v>
      </c>
      <c r="B49" s="88" t="s">
        <v>96</v>
      </c>
      <c r="C49" s="89" t="s">
        <v>8</v>
      </c>
      <c r="D49" s="86">
        <v>60</v>
      </c>
      <c r="E49" s="87">
        <v>3.1</v>
      </c>
      <c r="F49" s="52"/>
      <c r="G49" s="100">
        <f>D49*F49</f>
        <v>0</v>
      </c>
    </row>
    <row r="50" spans="1:7" s="7" customFormat="1" ht="63">
      <c r="A50" s="86">
        <v>3</v>
      </c>
      <c r="B50" s="90" t="s">
        <v>107</v>
      </c>
      <c r="C50" s="89" t="s">
        <v>8</v>
      </c>
      <c r="D50" s="86">
        <v>10</v>
      </c>
      <c r="E50" s="87">
        <v>45</v>
      </c>
      <c r="F50" s="52"/>
      <c r="G50" s="100">
        <f>D50*F50</f>
        <v>0</v>
      </c>
    </row>
    <row r="51" spans="1:7" s="7" customFormat="1" ht="31.5">
      <c r="A51" s="86">
        <v>4</v>
      </c>
      <c r="B51" s="91" t="s">
        <v>99</v>
      </c>
      <c r="C51" s="92" t="s">
        <v>8</v>
      </c>
      <c r="D51" s="86">
        <v>10</v>
      </c>
      <c r="E51" s="87">
        <v>3.1</v>
      </c>
      <c r="F51" s="52"/>
      <c r="G51" s="100">
        <f>D51*F51</f>
        <v>0</v>
      </c>
    </row>
    <row r="52" spans="1:7" s="7" customFormat="1" ht="31.5">
      <c r="A52" s="86">
        <v>5</v>
      </c>
      <c r="B52" s="91" t="s">
        <v>100</v>
      </c>
      <c r="C52" s="92" t="s">
        <v>8</v>
      </c>
      <c r="D52" s="86">
        <v>10</v>
      </c>
      <c r="E52" s="87">
        <v>18.2</v>
      </c>
      <c r="F52" s="52"/>
      <c r="G52" s="100">
        <f>D52*F52</f>
        <v>0</v>
      </c>
    </row>
    <row r="53" spans="1:7" s="7" customFormat="1" ht="16.5" thickBot="1">
      <c r="A53" s="136"/>
      <c r="B53" s="136"/>
      <c r="C53" s="115"/>
      <c r="D53" s="136"/>
      <c r="E53" s="137"/>
      <c r="F53" s="137"/>
      <c r="G53" s="138">
        <f>SUM(G48:G52)</f>
        <v>0</v>
      </c>
    </row>
    <row r="54" spans="1:7" s="7" customFormat="1" ht="16.5" thickBot="1">
      <c r="A54" s="183" t="s">
        <v>74</v>
      </c>
      <c r="B54" s="184"/>
      <c r="C54" s="184"/>
      <c r="D54" s="184"/>
      <c r="E54" s="184"/>
      <c r="F54" s="184"/>
      <c r="G54" s="185"/>
    </row>
    <row r="55" spans="1:7" s="7" customFormat="1" ht="31.5">
      <c r="A55" s="108">
        <v>1</v>
      </c>
      <c r="B55" s="139" t="s">
        <v>106</v>
      </c>
      <c r="C55" s="140" t="s">
        <v>6</v>
      </c>
      <c r="D55" s="141">
        <v>1</v>
      </c>
      <c r="E55" s="142">
        <v>4000</v>
      </c>
      <c r="F55" s="52"/>
      <c r="G55" s="100">
        <f>D55*F55</f>
        <v>0</v>
      </c>
    </row>
    <row r="56" spans="1:7" s="7" customFormat="1" ht="15.75">
      <c r="A56" s="98"/>
      <c r="B56" s="91"/>
      <c r="C56" s="92"/>
      <c r="D56" s="99"/>
      <c r="E56" s="100"/>
      <c r="F56" s="152"/>
      <c r="G56" s="120">
        <f>G55</f>
        <v>0</v>
      </c>
    </row>
    <row r="57" spans="1:7" s="7" customFormat="1" ht="16.5" thickBot="1">
      <c r="A57" s="186" t="s">
        <v>77</v>
      </c>
      <c r="B57" s="187"/>
      <c r="C57" s="187"/>
      <c r="D57" s="187"/>
      <c r="E57" s="187"/>
      <c r="F57" s="187"/>
      <c r="G57" s="188"/>
    </row>
    <row r="58" spans="1:7" s="7" customFormat="1" ht="15.75">
      <c r="A58" s="108">
        <v>1</v>
      </c>
      <c r="B58" s="90" t="s">
        <v>1</v>
      </c>
      <c r="C58" s="89" t="s">
        <v>8</v>
      </c>
      <c r="D58" s="109">
        <v>320</v>
      </c>
      <c r="E58" s="110">
        <v>6.5</v>
      </c>
      <c r="F58" s="52"/>
      <c r="G58" s="100">
        <f t="shared" ref="G58:G67" si="2">D58*F58</f>
        <v>0</v>
      </c>
    </row>
    <row r="59" spans="1:7" s="7" customFormat="1" ht="21" customHeight="1">
      <c r="A59" s="98">
        <v>2</v>
      </c>
      <c r="B59" s="91" t="s">
        <v>101</v>
      </c>
      <c r="C59" s="92" t="s">
        <v>8</v>
      </c>
      <c r="D59" s="99">
        <v>103.11</v>
      </c>
      <c r="E59" s="100">
        <v>15</v>
      </c>
      <c r="F59" s="52"/>
      <c r="G59" s="100">
        <f t="shared" si="2"/>
        <v>0</v>
      </c>
    </row>
    <row r="60" spans="1:7" s="7" customFormat="1" ht="31.5">
      <c r="A60" s="98">
        <v>3</v>
      </c>
      <c r="B60" s="125" t="s">
        <v>80</v>
      </c>
      <c r="C60" s="92" t="s">
        <v>8</v>
      </c>
      <c r="D60" s="121">
        <v>2.12</v>
      </c>
      <c r="E60" s="100">
        <v>48</v>
      </c>
      <c r="F60" s="52"/>
      <c r="G60" s="100">
        <f t="shared" si="2"/>
        <v>0</v>
      </c>
    </row>
    <row r="61" spans="1:7" s="7" customFormat="1" ht="31.5">
      <c r="A61" s="98">
        <v>4</v>
      </c>
      <c r="B61" s="122" t="s">
        <v>102</v>
      </c>
      <c r="C61" s="92" t="s">
        <v>10</v>
      </c>
      <c r="D61" s="121">
        <v>9</v>
      </c>
      <c r="E61" s="100">
        <v>41</v>
      </c>
      <c r="F61" s="52"/>
      <c r="G61" s="100">
        <f t="shared" si="2"/>
        <v>0</v>
      </c>
    </row>
    <row r="62" spans="1:7" s="7" customFormat="1" ht="15.75">
      <c r="A62" s="98">
        <v>5</v>
      </c>
      <c r="B62" s="123" t="s">
        <v>29</v>
      </c>
      <c r="C62" s="92" t="s">
        <v>10</v>
      </c>
      <c r="D62" s="99">
        <v>40</v>
      </c>
      <c r="E62" s="100">
        <v>3.15</v>
      </c>
      <c r="F62" s="52"/>
      <c r="G62" s="100">
        <f t="shared" si="2"/>
        <v>0</v>
      </c>
    </row>
    <row r="63" spans="1:7" s="7" customFormat="1" ht="15.75">
      <c r="A63" s="98">
        <v>6</v>
      </c>
      <c r="B63" s="124" t="s">
        <v>30</v>
      </c>
      <c r="C63" s="92" t="s">
        <v>10</v>
      </c>
      <c r="D63" s="99">
        <v>48</v>
      </c>
      <c r="E63" s="100">
        <v>3.2</v>
      </c>
      <c r="F63" s="52"/>
      <c r="G63" s="100">
        <f t="shared" si="2"/>
        <v>0</v>
      </c>
    </row>
    <row r="64" spans="1:7" s="7" customFormat="1" ht="15.75">
      <c r="A64" s="98">
        <v>7</v>
      </c>
      <c r="B64" s="125" t="s">
        <v>53</v>
      </c>
      <c r="C64" s="92" t="s">
        <v>10</v>
      </c>
      <c r="D64" s="99">
        <v>40</v>
      </c>
      <c r="E64" s="100">
        <v>18.5</v>
      </c>
      <c r="F64" s="52"/>
      <c r="G64" s="100">
        <f t="shared" si="2"/>
        <v>0</v>
      </c>
    </row>
    <row r="65" spans="1:7" s="7" customFormat="1" ht="15.75">
      <c r="A65" s="98">
        <v>8</v>
      </c>
      <c r="B65" s="125" t="s">
        <v>54</v>
      </c>
      <c r="C65" s="92" t="s">
        <v>10</v>
      </c>
      <c r="D65" s="99">
        <v>48</v>
      </c>
      <c r="E65" s="100">
        <v>21</v>
      </c>
      <c r="F65" s="52"/>
      <c r="G65" s="100">
        <f t="shared" si="2"/>
        <v>0</v>
      </c>
    </row>
    <row r="66" spans="1:7" s="7" customFormat="1" ht="15.75">
      <c r="A66" s="98">
        <v>9</v>
      </c>
      <c r="B66" s="125" t="s">
        <v>33</v>
      </c>
      <c r="C66" s="92" t="s">
        <v>10</v>
      </c>
      <c r="D66" s="99">
        <v>4</v>
      </c>
      <c r="E66" s="100">
        <v>25</v>
      </c>
      <c r="F66" s="52"/>
      <c r="G66" s="100">
        <f t="shared" si="2"/>
        <v>0</v>
      </c>
    </row>
    <row r="67" spans="1:7" s="7" customFormat="1" ht="31.5">
      <c r="A67" s="98">
        <v>10</v>
      </c>
      <c r="B67" s="125" t="s">
        <v>104</v>
      </c>
      <c r="C67" s="92" t="s">
        <v>8</v>
      </c>
      <c r="D67" s="99">
        <v>62</v>
      </c>
      <c r="E67" s="100">
        <v>162</v>
      </c>
      <c r="F67" s="52"/>
      <c r="G67" s="100">
        <f t="shared" si="2"/>
        <v>0</v>
      </c>
    </row>
    <row r="68" spans="1:7" s="7" customFormat="1" ht="15.75">
      <c r="A68" s="98"/>
      <c r="B68" s="125"/>
      <c r="C68" s="92"/>
      <c r="D68" s="99"/>
      <c r="E68" s="100"/>
      <c r="F68" s="151"/>
      <c r="G68" s="101"/>
    </row>
    <row r="69" spans="1:7" s="7" customFormat="1" ht="16.5" thickBot="1">
      <c r="A69" s="98"/>
      <c r="B69" s="123"/>
      <c r="C69" s="92"/>
      <c r="D69" s="99"/>
      <c r="E69" s="100"/>
      <c r="F69" s="151"/>
      <c r="G69" s="126">
        <f>SUM(G58:G68)</f>
        <v>0</v>
      </c>
    </row>
    <row r="70" spans="1:7" s="7" customFormat="1" ht="15" customHeight="1">
      <c r="A70" s="176" t="s">
        <v>78</v>
      </c>
      <c r="B70" s="177"/>
      <c r="C70" s="177"/>
      <c r="D70" s="177"/>
      <c r="E70" s="79"/>
      <c r="F70" s="154"/>
      <c r="G70" s="80"/>
    </row>
    <row r="71" spans="1:7" s="7" customFormat="1" ht="31.5">
      <c r="A71" s="111">
        <v>1</v>
      </c>
      <c r="B71" s="127" t="s">
        <v>97</v>
      </c>
      <c r="C71" s="115" t="s">
        <v>6</v>
      </c>
      <c r="D71" s="113">
        <v>1</v>
      </c>
      <c r="E71" s="114">
        <v>1800</v>
      </c>
      <c r="F71" s="52"/>
      <c r="G71" s="100">
        <f t="shared" ref="G71:G81" si="3">D71*F71</f>
        <v>0</v>
      </c>
    </row>
    <row r="72" spans="1:7" s="7" customFormat="1" ht="31.5">
      <c r="A72" s="111">
        <v>2</v>
      </c>
      <c r="B72" s="127" t="s">
        <v>98</v>
      </c>
      <c r="C72" s="115" t="s">
        <v>6</v>
      </c>
      <c r="D72" s="113">
        <v>1</v>
      </c>
      <c r="E72" s="114">
        <v>322.44</v>
      </c>
      <c r="F72" s="52"/>
      <c r="G72" s="100">
        <f t="shared" si="3"/>
        <v>0</v>
      </c>
    </row>
    <row r="73" spans="1:7" s="7" customFormat="1" ht="31.5">
      <c r="A73" s="111">
        <v>3</v>
      </c>
      <c r="B73" s="127" t="s">
        <v>81</v>
      </c>
      <c r="C73" s="115" t="s">
        <v>6</v>
      </c>
      <c r="D73" s="113">
        <v>4</v>
      </c>
      <c r="E73" s="114">
        <v>52.8</v>
      </c>
      <c r="F73" s="52"/>
      <c r="G73" s="100">
        <f t="shared" si="3"/>
        <v>0</v>
      </c>
    </row>
    <row r="74" spans="1:7" s="7" customFormat="1" ht="31.5">
      <c r="A74" s="111">
        <v>4</v>
      </c>
      <c r="B74" s="127" t="s">
        <v>82</v>
      </c>
      <c r="C74" s="115" t="s">
        <v>6</v>
      </c>
      <c r="D74" s="113">
        <v>2</v>
      </c>
      <c r="E74" s="114">
        <v>23</v>
      </c>
      <c r="F74" s="52"/>
      <c r="G74" s="100">
        <f t="shared" si="3"/>
        <v>0</v>
      </c>
    </row>
    <row r="75" spans="1:7" s="7" customFormat="1" ht="31.5">
      <c r="A75" s="111">
        <v>5</v>
      </c>
      <c r="B75" s="127" t="s">
        <v>83</v>
      </c>
      <c r="C75" s="92" t="s">
        <v>84</v>
      </c>
      <c r="D75" s="113">
        <v>6</v>
      </c>
      <c r="E75" s="114">
        <v>25</v>
      </c>
      <c r="F75" s="52"/>
      <c r="G75" s="100">
        <f t="shared" si="3"/>
        <v>0</v>
      </c>
    </row>
    <row r="76" spans="1:7" s="7" customFormat="1" ht="15.75">
      <c r="A76" s="111">
        <v>6</v>
      </c>
      <c r="B76" s="127" t="s">
        <v>85</v>
      </c>
      <c r="C76" s="92" t="s">
        <v>84</v>
      </c>
      <c r="D76" s="113">
        <v>8</v>
      </c>
      <c r="E76" s="114">
        <v>6.5</v>
      </c>
      <c r="F76" s="52"/>
      <c r="G76" s="100">
        <f t="shared" si="3"/>
        <v>0</v>
      </c>
    </row>
    <row r="77" spans="1:7" s="7" customFormat="1" ht="15.75">
      <c r="A77" s="111">
        <v>7</v>
      </c>
      <c r="B77" s="127" t="s">
        <v>86</v>
      </c>
      <c r="C77" s="92" t="s">
        <v>84</v>
      </c>
      <c r="D77" s="113">
        <v>25</v>
      </c>
      <c r="E77" s="114">
        <v>6.21</v>
      </c>
      <c r="F77" s="52"/>
      <c r="G77" s="100">
        <f t="shared" si="3"/>
        <v>0</v>
      </c>
    </row>
    <row r="78" spans="1:7" s="7" customFormat="1" ht="15.75">
      <c r="A78" s="111">
        <v>8</v>
      </c>
      <c r="B78" s="127" t="s">
        <v>87</v>
      </c>
      <c r="C78" s="115" t="s">
        <v>6</v>
      </c>
      <c r="D78" s="113">
        <v>2</v>
      </c>
      <c r="E78" s="114">
        <v>10.45</v>
      </c>
      <c r="F78" s="52"/>
      <c r="G78" s="100">
        <f t="shared" si="3"/>
        <v>0</v>
      </c>
    </row>
    <row r="79" spans="1:7" s="7" customFormat="1" ht="15.75">
      <c r="A79" s="111">
        <v>9</v>
      </c>
      <c r="B79" s="127" t="s">
        <v>88</v>
      </c>
      <c r="C79" s="115" t="s">
        <v>6</v>
      </c>
      <c r="D79" s="113">
        <v>2</v>
      </c>
      <c r="E79" s="114">
        <v>10.45</v>
      </c>
      <c r="F79" s="52"/>
      <c r="G79" s="100">
        <f t="shared" si="3"/>
        <v>0</v>
      </c>
    </row>
    <row r="80" spans="1:7" s="7" customFormat="1" ht="31.5">
      <c r="A80" s="111">
        <v>10</v>
      </c>
      <c r="B80" s="127" t="s">
        <v>108</v>
      </c>
      <c r="C80" s="92" t="s">
        <v>84</v>
      </c>
      <c r="D80" s="113">
        <v>6</v>
      </c>
      <c r="E80" s="114">
        <v>14.8</v>
      </c>
      <c r="F80" s="52"/>
      <c r="G80" s="100">
        <f t="shared" si="3"/>
        <v>0</v>
      </c>
    </row>
    <row r="81" spans="1:7" s="7" customFormat="1" ht="15.75">
      <c r="A81" s="92">
        <v>11</v>
      </c>
      <c r="B81" s="123" t="s">
        <v>89</v>
      </c>
      <c r="C81" s="92" t="s">
        <v>6</v>
      </c>
      <c r="D81" s="102">
        <v>2</v>
      </c>
      <c r="E81" s="100">
        <v>30</v>
      </c>
      <c r="F81" s="52"/>
      <c r="G81" s="100">
        <f t="shared" si="3"/>
        <v>0</v>
      </c>
    </row>
    <row r="82" spans="1:7" s="7" customFormat="1" ht="15.75">
      <c r="A82" s="128"/>
      <c r="B82" s="129"/>
      <c r="C82" s="105"/>
      <c r="D82" s="106"/>
      <c r="E82" s="130"/>
      <c r="F82" s="52"/>
      <c r="G82" s="107">
        <f>SUM(G71:G81)</f>
        <v>0</v>
      </c>
    </row>
    <row r="83" spans="1:7" s="7" customFormat="1" ht="15.75">
      <c r="A83" s="92"/>
      <c r="B83" s="147" t="s">
        <v>110</v>
      </c>
      <c r="C83" s="92"/>
      <c r="D83" s="102"/>
      <c r="E83" s="100"/>
      <c r="F83" s="52"/>
      <c r="G83" s="145"/>
    </row>
    <row r="84" spans="1:7" s="7" customFormat="1" ht="31.5">
      <c r="A84" s="92">
        <v>1</v>
      </c>
      <c r="B84" s="146" t="s">
        <v>111</v>
      </c>
      <c r="C84" s="92" t="s">
        <v>6</v>
      </c>
      <c r="D84" s="102">
        <v>1</v>
      </c>
      <c r="E84" s="100">
        <v>6000</v>
      </c>
      <c r="F84" s="52"/>
      <c r="G84" s="100">
        <f>D84*F84</f>
        <v>0</v>
      </c>
    </row>
    <row r="85" spans="1:7" s="7" customFormat="1" ht="15.75">
      <c r="A85" s="92"/>
      <c r="B85" s="91"/>
      <c r="C85" s="92"/>
      <c r="D85" s="102"/>
      <c r="E85" s="100"/>
      <c r="F85" s="100"/>
      <c r="G85" s="145"/>
    </row>
    <row r="86" spans="1:7" s="7" customFormat="1" ht="39" customHeight="1" thickBot="1">
      <c r="A86" s="143"/>
      <c r="B86" s="191" t="s">
        <v>116</v>
      </c>
      <c r="C86" s="192"/>
      <c r="D86" s="192"/>
      <c r="E86" s="193"/>
      <c r="F86" s="148"/>
      <c r="G86" s="144">
        <f>G18+G30+G46+G53+G56+G69+G82+G84</f>
        <v>0</v>
      </c>
    </row>
    <row r="87" spans="1:7" s="7" customFormat="1">
      <c r="A87" s="31"/>
      <c r="B87" s="180" t="s">
        <v>114</v>
      </c>
      <c r="C87" s="181"/>
      <c r="D87" s="181"/>
      <c r="E87" s="182"/>
      <c r="F87" s="155"/>
      <c r="G87" s="156">
        <f>G86*20%</f>
        <v>0</v>
      </c>
    </row>
    <row r="88" spans="1:7" s="7" customFormat="1">
      <c r="A88" s="50"/>
      <c r="B88" s="167" t="s">
        <v>115</v>
      </c>
      <c r="C88" s="167"/>
      <c r="D88" s="167"/>
      <c r="E88" s="167"/>
      <c r="F88" s="157"/>
      <c r="G88" s="158">
        <f>SUM(G86:G87)</f>
        <v>0</v>
      </c>
    </row>
    <row r="89" spans="1:7" s="7" customFormat="1">
      <c r="A89" s="50"/>
      <c r="B89" s="159"/>
      <c r="C89" s="159"/>
      <c r="D89" s="159"/>
      <c r="E89" s="159"/>
      <c r="F89" s="157"/>
      <c r="G89" s="158"/>
    </row>
    <row r="90" spans="1:7" s="7" customFormat="1">
      <c r="A90" s="50"/>
      <c r="B90" s="159"/>
      <c r="C90" s="159"/>
      <c r="D90" s="159"/>
      <c r="E90" s="159"/>
      <c r="F90" s="157"/>
      <c r="G90" s="158"/>
    </row>
    <row r="91" spans="1:7" s="7" customFormat="1">
      <c r="A91" s="50"/>
      <c r="B91" s="159"/>
      <c r="C91" s="159"/>
      <c r="D91" s="159"/>
      <c r="E91" s="159"/>
      <c r="F91" s="157"/>
      <c r="G91" s="158"/>
    </row>
    <row r="92" spans="1:7" s="7" customFormat="1">
      <c r="A92" s="163" t="s">
        <v>117</v>
      </c>
      <c r="B92" s="164"/>
      <c r="C92" s="164"/>
      <c r="D92" s="164"/>
      <c r="E92" s="164"/>
      <c r="F92" s="164"/>
      <c r="G92" s="164"/>
    </row>
    <row r="93" spans="1:7">
      <c r="A93" s="165"/>
      <c r="B93" s="165"/>
      <c r="C93" s="165"/>
      <c r="D93" s="165"/>
      <c r="E93" s="165"/>
      <c r="F93" s="165"/>
      <c r="G93" s="165"/>
    </row>
    <row r="94" spans="1:7">
      <c r="A94" s="165"/>
      <c r="B94" s="165"/>
      <c r="C94" s="165"/>
      <c r="D94" s="165"/>
      <c r="E94" s="165"/>
      <c r="F94" s="165"/>
      <c r="G94" s="165"/>
    </row>
    <row r="95" spans="1:7" ht="41.1" customHeight="1">
      <c r="A95" s="165"/>
      <c r="B95" s="165"/>
      <c r="C95" s="165"/>
      <c r="D95" s="165"/>
      <c r="E95" s="165"/>
      <c r="F95" s="165"/>
      <c r="G95" s="165"/>
    </row>
  </sheetData>
  <mergeCells count="18">
    <mergeCell ref="F1:G1"/>
    <mergeCell ref="F2:G2"/>
    <mergeCell ref="F3:G3"/>
    <mergeCell ref="B87:E87"/>
    <mergeCell ref="A47:G47"/>
    <mergeCell ref="A54:G54"/>
    <mergeCell ref="A57:G57"/>
    <mergeCell ref="A6:G6"/>
    <mergeCell ref="B86:E86"/>
    <mergeCell ref="A7:G8"/>
    <mergeCell ref="A19:G19"/>
    <mergeCell ref="A31:G31"/>
    <mergeCell ref="A92:G95"/>
    <mergeCell ref="A4:F4"/>
    <mergeCell ref="B88:E88"/>
    <mergeCell ref="A9:G10"/>
    <mergeCell ref="A70:D70"/>
    <mergeCell ref="A12:G12"/>
  </mergeCells>
  <phoneticPr fontId="0" type="noConversion"/>
  <pageMargins left="0.70866141732283472" right="0.70866141732283472" top="0.55118110236220474" bottom="0.35433070866141736" header="0.31496062992125984" footer="0.31496062992125984"/>
  <pageSetup scale="68" fitToHeight="0" orientation="portrait" r:id="rId1"/>
  <rowBreaks count="2" manualBreakCount="2">
    <brk id="38" max="5" man="1"/>
    <brk id="9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56"/>
  <sheetViews>
    <sheetView topLeftCell="A52" workbookViewId="0">
      <selection activeCell="H78" sqref="H78"/>
    </sheetView>
  </sheetViews>
  <sheetFormatPr defaultColWidth="8.85546875" defaultRowHeight="15"/>
  <cols>
    <col min="1" max="1" width="5" style="44" customWidth="1"/>
    <col min="2" max="2" width="59" style="45" customWidth="1"/>
    <col min="3" max="3" width="7.42578125" style="44" customWidth="1"/>
    <col min="4" max="4" width="9.42578125" style="46" customWidth="1"/>
    <col min="5" max="6" width="11.42578125" style="19" customWidth="1"/>
    <col min="7" max="7" width="14.7109375" style="19" customWidth="1"/>
    <col min="8" max="16384" width="8.85546875" style="19"/>
  </cols>
  <sheetData>
    <row r="1" spans="1:7" ht="19.5" thickBot="1">
      <c r="A1" s="189" t="s">
        <v>58</v>
      </c>
      <c r="B1" s="190"/>
      <c r="C1" s="190"/>
      <c r="D1" s="190"/>
      <c r="E1" s="190"/>
      <c r="F1" s="190"/>
      <c r="G1" s="198"/>
    </row>
    <row r="2" spans="1:7">
      <c r="A2" s="199" t="s">
        <v>59</v>
      </c>
      <c r="B2" s="200"/>
      <c r="C2" s="200"/>
      <c r="D2" s="200"/>
      <c r="E2" s="200"/>
      <c r="F2" s="201"/>
      <c r="G2" s="202"/>
    </row>
    <row r="3" spans="1:7" ht="15.75" thickBot="1">
      <c r="A3" s="203"/>
      <c r="B3" s="204"/>
      <c r="C3" s="204"/>
      <c r="D3" s="204"/>
      <c r="E3" s="204"/>
      <c r="F3" s="205"/>
      <c r="G3" s="206"/>
    </row>
    <row r="4" spans="1:7" s="7" customFormat="1">
      <c r="A4" s="168" t="s">
        <v>43</v>
      </c>
      <c r="B4" s="169"/>
      <c r="C4" s="169"/>
      <c r="D4" s="169"/>
      <c r="E4" s="169"/>
      <c r="F4" s="170"/>
      <c r="G4" s="171"/>
    </row>
    <row r="5" spans="1:7" s="7" customFormat="1">
      <c r="A5" s="172"/>
      <c r="B5" s="173"/>
      <c r="C5" s="173"/>
      <c r="D5" s="173"/>
      <c r="E5" s="173"/>
      <c r="F5" s="174"/>
      <c r="G5" s="175"/>
    </row>
    <row r="6" spans="1:7" s="7" customFormat="1" ht="15.75" thickBot="1">
      <c r="A6" s="207"/>
      <c r="B6" s="208"/>
      <c r="C6" s="208"/>
      <c r="D6" s="208"/>
      <c r="E6" s="208"/>
      <c r="F6" s="209"/>
      <c r="G6" s="210"/>
    </row>
    <row r="7" spans="1:7" s="7" customFormat="1" ht="21" thickBot="1">
      <c r="A7" s="211"/>
      <c r="B7" s="212"/>
      <c r="C7" s="212"/>
      <c r="D7" s="212"/>
      <c r="E7" s="212"/>
      <c r="F7" s="212"/>
      <c r="G7" s="213"/>
    </row>
    <row r="8" spans="1:7" s="7" customFormat="1" ht="16.5" thickBot="1">
      <c r="A8" s="20" t="s">
        <v>0</v>
      </c>
      <c r="B8" s="21" t="s">
        <v>11</v>
      </c>
      <c r="C8" s="21" t="s">
        <v>12</v>
      </c>
      <c r="D8" s="22" t="s">
        <v>39</v>
      </c>
      <c r="E8" s="21" t="s">
        <v>41</v>
      </c>
      <c r="F8" s="23" t="s">
        <v>42</v>
      </c>
      <c r="G8" s="23" t="s">
        <v>40</v>
      </c>
    </row>
    <row r="9" spans="1:7" s="7" customFormat="1" ht="16.5" thickBot="1">
      <c r="A9" s="183" t="s">
        <v>2</v>
      </c>
      <c r="B9" s="184"/>
      <c r="C9" s="184"/>
      <c r="D9" s="184"/>
      <c r="E9" s="24"/>
      <c r="F9" s="51"/>
      <c r="G9" s="25"/>
    </row>
    <row r="10" spans="1:7" s="7" customFormat="1" ht="75">
      <c r="A10" s="26">
        <v>1</v>
      </c>
      <c r="B10" s="15" t="s">
        <v>60</v>
      </c>
      <c r="C10" s="27" t="s">
        <v>8</v>
      </c>
      <c r="D10" s="16">
        <v>9.3699999999999992</v>
      </c>
      <c r="E10" s="18"/>
      <c r="F10" s="58"/>
      <c r="G10" s="28"/>
    </row>
    <row r="11" spans="1:7" s="7" customFormat="1">
      <c r="A11" s="26"/>
      <c r="B11" s="56"/>
      <c r="C11" s="27"/>
      <c r="D11" s="16">
        <v>0.25</v>
      </c>
      <c r="E11" s="57">
        <v>2.8</v>
      </c>
      <c r="F11" s="58">
        <v>1</v>
      </c>
      <c r="G11" s="59">
        <f t="shared" ref="G11:G16" si="0">D11*E11*F11</f>
        <v>0.7</v>
      </c>
    </row>
    <row r="12" spans="1:7" s="7" customFormat="1">
      <c r="A12" s="26"/>
      <c r="B12" s="56"/>
      <c r="C12" s="27"/>
      <c r="D12" s="16">
        <v>0.25</v>
      </c>
      <c r="E12" s="57">
        <v>2.8</v>
      </c>
      <c r="F12" s="58">
        <v>1</v>
      </c>
      <c r="G12" s="59">
        <f t="shared" si="0"/>
        <v>0.7</v>
      </c>
    </row>
    <row r="13" spans="1:7" s="7" customFormat="1">
      <c r="A13" s="26"/>
      <c r="B13" s="56"/>
      <c r="C13" s="27"/>
      <c r="D13" s="16">
        <v>2.0499999999999998</v>
      </c>
      <c r="E13" s="57">
        <v>2.8</v>
      </c>
      <c r="F13" s="58">
        <v>1</v>
      </c>
      <c r="G13" s="59">
        <f t="shared" si="0"/>
        <v>5.7399999999999993</v>
      </c>
    </row>
    <row r="14" spans="1:7" s="7" customFormat="1">
      <c r="A14" s="26"/>
      <c r="B14" s="56"/>
      <c r="C14" s="27"/>
      <c r="D14" s="16">
        <v>8.4</v>
      </c>
      <c r="E14" s="57">
        <v>2.8</v>
      </c>
      <c r="F14" s="58">
        <v>1</v>
      </c>
      <c r="G14" s="59">
        <f t="shared" si="0"/>
        <v>23.52</v>
      </c>
    </row>
    <row r="15" spans="1:7" s="7" customFormat="1">
      <c r="A15" s="26"/>
      <c r="B15" s="56"/>
      <c r="C15" s="27"/>
      <c r="D15" s="16">
        <v>1.55</v>
      </c>
      <c r="E15" s="57">
        <v>2.8</v>
      </c>
      <c r="F15" s="58">
        <v>1</v>
      </c>
      <c r="G15" s="59">
        <f t="shared" si="0"/>
        <v>4.34</v>
      </c>
    </row>
    <row r="16" spans="1:7" s="7" customFormat="1">
      <c r="A16" s="26"/>
      <c r="B16" s="56"/>
      <c r="C16" s="27"/>
      <c r="D16" s="16">
        <v>9.6</v>
      </c>
      <c r="E16" s="57">
        <v>2.8</v>
      </c>
      <c r="F16" s="58">
        <v>1</v>
      </c>
      <c r="G16" s="59">
        <f t="shared" si="0"/>
        <v>26.88</v>
      </c>
    </row>
    <row r="17" spans="1:7" s="7" customFormat="1">
      <c r="A17" s="26"/>
      <c r="B17" s="56"/>
      <c r="C17" s="27"/>
      <c r="D17" s="16"/>
      <c r="E17" s="57"/>
      <c r="F17" s="58"/>
      <c r="G17" s="59">
        <f>SUM(G11:G16)</f>
        <v>61.879999999999995</v>
      </c>
    </row>
    <row r="18" spans="1:7" s="7" customFormat="1">
      <c r="A18" s="26"/>
      <c r="B18" s="56" t="s">
        <v>62</v>
      </c>
      <c r="C18" s="27"/>
      <c r="D18" s="16">
        <v>0.9</v>
      </c>
      <c r="E18" s="57">
        <v>0.6</v>
      </c>
      <c r="F18" s="58">
        <v>1</v>
      </c>
      <c r="G18" s="59">
        <f>D18*E18*F18</f>
        <v>0.54</v>
      </c>
    </row>
    <row r="19" spans="1:7" s="7" customFormat="1">
      <c r="A19" s="26"/>
      <c r="B19" s="56"/>
      <c r="C19" s="27"/>
      <c r="D19" s="16">
        <v>1</v>
      </c>
      <c r="E19" s="57">
        <v>2</v>
      </c>
      <c r="F19" s="58">
        <v>2</v>
      </c>
      <c r="G19" s="59">
        <f t="shared" ref="G19:G24" si="1">D19*E19*F19</f>
        <v>4</v>
      </c>
    </row>
    <row r="20" spans="1:7" s="7" customFormat="1">
      <c r="A20" s="26"/>
      <c r="B20" s="56"/>
      <c r="C20" s="27"/>
      <c r="D20" s="16">
        <v>0.7</v>
      </c>
      <c r="E20" s="57">
        <v>0.4</v>
      </c>
      <c r="F20" s="58">
        <v>1</v>
      </c>
      <c r="G20" s="59">
        <f t="shared" si="1"/>
        <v>0.27999999999999997</v>
      </c>
    </row>
    <row r="21" spans="1:7" s="7" customFormat="1">
      <c r="A21" s="26"/>
      <c r="B21" s="56"/>
      <c r="C21" s="27"/>
      <c r="D21" s="16">
        <v>2.4</v>
      </c>
      <c r="E21" s="57">
        <v>1.4</v>
      </c>
      <c r="F21" s="58">
        <v>1</v>
      </c>
      <c r="G21" s="59">
        <f t="shared" si="1"/>
        <v>3.36</v>
      </c>
    </row>
    <row r="22" spans="1:7" s="7" customFormat="1">
      <c r="A22" s="26"/>
      <c r="B22" s="56"/>
      <c r="C22" s="27"/>
      <c r="D22" s="16">
        <v>1.65</v>
      </c>
      <c r="E22" s="57">
        <v>1.4</v>
      </c>
      <c r="F22" s="58">
        <v>1</v>
      </c>
      <c r="G22" s="59">
        <f t="shared" si="1"/>
        <v>2.3099999999999996</v>
      </c>
    </row>
    <row r="23" spans="1:7" s="7" customFormat="1">
      <c r="A23" s="26"/>
      <c r="B23" s="56"/>
      <c r="C23" s="27"/>
      <c r="D23" s="16">
        <v>0.7</v>
      </c>
      <c r="E23" s="57">
        <v>2</v>
      </c>
      <c r="F23" s="58">
        <v>1</v>
      </c>
      <c r="G23" s="59">
        <f t="shared" si="1"/>
        <v>1.4</v>
      </c>
    </row>
    <row r="24" spans="1:7" s="7" customFormat="1">
      <c r="A24" s="26"/>
      <c r="B24" s="56"/>
      <c r="C24" s="27"/>
      <c r="D24" s="16">
        <v>0.8</v>
      </c>
      <c r="E24" s="57">
        <v>0.9</v>
      </c>
      <c r="F24" s="58">
        <v>1</v>
      </c>
      <c r="G24" s="59">
        <f t="shared" si="1"/>
        <v>0.72000000000000008</v>
      </c>
    </row>
    <row r="25" spans="1:7" s="7" customFormat="1">
      <c r="A25" s="26"/>
      <c r="B25" s="56"/>
      <c r="C25" s="27"/>
      <c r="D25" s="16"/>
      <c r="E25" s="57"/>
      <c r="F25" s="58"/>
      <c r="G25" s="81">
        <f>SUM(G18:G24)</f>
        <v>12.61</v>
      </c>
    </row>
    <row r="26" spans="1:7" s="7" customFormat="1">
      <c r="A26" s="26"/>
      <c r="B26" s="56"/>
      <c r="C26" s="27"/>
      <c r="D26" s="16">
        <v>13.67</v>
      </c>
      <c r="E26" s="57">
        <v>3.52</v>
      </c>
      <c r="F26" s="58">
        <v>1</v>
      </c>
      <c r="G26" s="59">
        <f t="shared" ref="G26:G31" si="2">D26*E26*F26</f>
        <v>48.118400000000001</v>
      </c>
    </row>
    <row r="27" spans="1:7" s="7" customFormat="1">
      <c r="A27" s="26"/>
      <c r="B27" s="56"/>
      <c r="C27" s="27"/>
      <c r="D27" s="16">
        <v>2.0499999999999998</v>
      </c>
      <c r="E27" s="57">
        <v>3.52</v>
      </c>
      <c r="F27" s="58">
        <v>1</v>
      </c>
      <c r="G27" s="59">
        <f t="shared" si="2"/>
        <v>7.2159999999999993</v>
      </c>
    </row>
    <row r="28" spans="1:7" s="7" customFormat="1">
      <c r="A28" s="26"/>
      <c r="B28" s="56"/>
      <c r="C28" s="27"/>
      <c r="D28" s="16">
        <v>8.4</v>
      </c>
      <c r="E28" s="57">
        <v>3.52</v>
      </c>
      <c r="F28" s="58">
        <v>1</v>
      </c>
      <c r="G28" s="59">
        <f t="shared" si="2"/>
        <v>29.568000000000001</v>
      </c>
    </row>
    <row r="29" spans="1:7" s="7" customFormat="1">
      <c r="A29" s="26"/>
      <c r="B29" s="56"/>
      <c r="C29" s="27"/>
      <c r="D29" s="16">
        <v>1.55</v>
      </c>
      <c r="E29" s="57">
        <v>3.52</v>
      </c>
      <c r="F29" s="58">
        <v>1</v>
      </c>
      <c r="G29" s="59">
        <f t="shared" si="2"/>
        <v>5.4560000000000004</v>
      </c>
    </row>
    <row r="30" spans="1:7" s="7" customFormat="1">
      <c r="A30" s="26"/>
      <c r="B30" s="56"/>
      <c r="C30" s="27"/>
      <c r="D30" s="16">
        <v>1.55</v>
      </c>
      <c r="E30" s="57">
        <v>3.52</v>
      </c>
      <c r="F30" s="58">
        <v>1</v>
      </c>
      <c r="G30" s="59">
        <f t="shared" si="2"/>
        <v>5.4560000000000004</v>
      </c>
    </row>
    <row r="31" spans="1:7" s="7" customFormat="1">
      <c r="A31" s="26"/>
      <c r="B31" s="56"/>
      <c r="C31" s="27"/>
      <c r="D31" s="16">
        <v>13.9</v>
      </c>
      <c r="E31" s="57">
        <v>3.52</v>
      </c>
      <c r="F31" s="58">
        <v>1</v>
      </c>
      <c r="G31" s="59">
        <f t="shared" si="2"/>
        <v>48.928000000000004</v>
      </c>
    </row>
    <row r="32" spans="1:7" s="7" customFormat="1">
      <c r="A32" s="26"/>
      <c r="B32" s="56"/>
      <c r="C32" s="27"/>
      <c r="D32" s="16"/>
      <c r="E32" s="57"/>
      <c r="F32" s="58"/>
      <c r="G32" s="82">
        <f>SUM(G26:G31)</f>
        <v>144.7424</v>
      </c>
    </row>
    <row r="33" spans="1:7" s="7" customFormat="1">
      <c r="A33" s="26"/>
      <c r="B33" s="56" t="s">
        <v>62</v>
      </c>
      <c r="C33" s="27"/>
      <c r="D33" s="16">
        <v>1.9</v>
      </c>
      <c r="E33" s="57">
        <v>1.5</v>
      </c>
      <c r="F33" s="58">
        <v>1</v>
      </c>
      <c r="G33" s="59">
        <f>D33*E33*F33</f>
        <v>2.8499999999999996</v>
      </c>
    </row>
    <row r="34" spans="1:7" s="7" customFormat="1">
      <c r="A34" s="26"/>
      <c r="B34" s="56"/>
      <c r="C34" s="27"/>
      <c r="D34" s="16">
        <v>0.7</v>
      </c>
      <c r="E34" s="57">
        <v>2</v>
      </c>
      <c r="F34" s="58">
        <v>3</v>
      </c>
      <c r="G34" s="59">
        <f t="shared" ref="G34:G41" si="3">D34*E34*F34</f>
        <v>4.1999999999999993</v>
      </c>
    </row>
    <row r="35" spans="1:7" s="7" customFormat="1">
      <c r="A35" s="26"/>
      <c r="B35" s="56"/>
      <c r="C35" s="27"/>
      <c r="D35" s="16">
        <v>1.2</v>
      </c>
      <c r="E35" s="57">
        <v>1.4</v>
      </c>
      <c r="F35" s="58">
        <v>1</v>
      </c>
      <c r="G35" s="59">
        <f t="shared" si="3"/>
        <v>1.68</v>
      </c>
    </row>
    <row r="36" spans="1:7" s="7" customFormat="1">
      <c r="A36" s="26"/>
      <c r="B36" s="56"/>
      <c r="C36" s="27"/>
      <c r="D36" s="16">
        <v>1.5</v>
      </c>
      <c r="E36" s="57">
        <v>0.6</v>
      </c>
      <c r="F36" s="58">
        <v>1</v>
      </c>
      <c r="G36" s="59">
        <f t="shared" si="3"/>
        <v>0.89999999999999991</v>
      </c>
    </row>
    <row r="37" spans="1:7" s="7" customFormat="1">
      <c r="A37" s="26"/>
      <c r="B37" s="56"/>
      <c r="C37" s="27"/>
      <c r="D37" s="16">
        <v>0.7</v>
      </c>
      <c r="E37" s="57">
        <v>0.4</v>
      </c>
      <c r="F37" s="58">
        <v>1</v>
      </c>
      <c r="G37" s="59">
        <f t="shared" si="3"/>
        <v>0.27999999999999997</v>
      </c>
    </row>
    <row r="38" spans="1:7" s="7" customFormat="1">
      <c r="A38" s="26"/>
      <c r="B38" s="56"/>
      <c r="C38" s="27"/>
      <c r="D38" s="16">
        <v>2.4</v>
      </c>
      <c r="E38" s="57">
        <v>1.4</v>
      </c>
      <c r="F38" s="58">
        <v>1</v>
      </c>
      <c r="G38" s="59">
        <f t="shared" si="3"/>
        <v>3.36</v>
      </c>
    </row>
    <row r="39" spans="1:7" s="7" customFormat="1">
      <c r="A39" s="26"/>
      <c r="B39" s="56"/>
      <c r="C39" s="27"/>
      <c r="D39" s="16">
        <v>1.65</v>
      </c>
      <c r="E39" s="57">
        <v>1.4</v>
      </c>
      <c r="F39" s="58">
        <v>1</v>
      </c>
      <c r="G39" s="59">
        <f t="shared" si="3"/>
        <v>2.3099999999999996</v>
      </c>
    </row>
    <row r="40" spans="1:7" s="7" customFormat="1">
      <c r="A40" s="26"/>
      <c r="B40" s="56"/>
      <c r="C40" s="27"/>
      <c r="D40" s="16">
        <v>2.6</v>
      </c>
      <c r="E40" s="57">
        <v>1.45</v>
      </c>
      <c r="F40" s="58">
        <v>1</v>
      </c>
      <c r="G40" s="59">
        <f t="shared" si="3"/>
        <v>3.77</v>
      </c>
    </row>
    <row r="41" spans="1:7" s="7" customFormat="1">
      <c r="A41" s="26"/>
      <c r="B41" s="56"/>
      <c r="C41" s="27"/>
      <c r="D41" s="16">
        <v>1.25</v>
      </c>
      <c r="E41" s="57">
        <v>1.5</v>
      </c>
      <c r="F41" s="58">
        <v>1</v>
      </c>
      <c r="G41" s="59">
        <f t="shared" si="3"/>
        <v>1.875</v>
      </c>
    </row>
    <row r="42" spans="1:7" s="7" customFormat="1">
      <c r="A42" s="26"/>
      <c r="B42" s="56"/>
      <c r="C42" s="27"/>
      <c r="D42" s="16"/>
      <c r="E42" s="57"/>
      <c r="F42" s="58"/>
      <c r="G42" s="82">
        <f>SUM(G33:G41)</f>
        <v>21.224999999999998</v>
      </c>
    </row>
    <row r="43" spans="1:7" s="7" customFormat="1">
      <c r="A43" s="26"/>
      <c r="B43" s="56"/>
      <c r="C43" s="27"/>
      <c r="D43" s="16"/>
      <c r="E43" s="57"/>
      <c r="F43" s="58"/>
      <c r="G43" s="83">
        <f>(G17-G25) +(G32-G42)+20+18+32+15</f>
        <v>257.78739999999999</v>
      </c>
    </row>
    <row r="44" spans="1:7" s="7" customFormat="1" ht="75">
      <c r="A44" s="26">
        <v>2</v>
      </c>
      <c r="B44" s="15" t="s">
        <v>61</v>
      </c>
      <c r="C44" s="27" t="s">
        <v>8</v>
      </c>
      <c r="D44" s="16"/>
      <c r="E44" s="18"/>
      <c r="F44" s="52"/>
      <c r="G44" s="28"/>
    </row>
    <row r="45" spans="1:7" s="7" customFormat="1">
      <c r="A45" s="26"/>
      <c r="B45" s="56" t="s">
        <v>44</v>
      </c>
      <c r="C45" s="27"/>
      <c r="D45" s="16">
        <v>6.72</v>
      </c>
      <c r="E45" s="57">
        <v>1</v>
      </c>
      <c r="F45" s="58">
        <v>1</v>
      </c>
      <c r="G45" s="59">
        <f>D45*E45*F45</f>
        <v>6.72</v>
      </c>
    </row>
    <row r="46" spans="1:7" s="7" customFormat="1">
      <c r="A46" s="26"/>
      <c r="B46" s="56"/>
      <c r="C46" s="27"/>
      <c r="D46" s="16">
        <v>8.4</v>
      </c>
      <c r="E46" s="57">
        <v>1</v>
      </c>
      <c r="F46" s="58">
        <v>2</v>
      </c>
      <c r="G46" s="59">
        <f>D46*E46*F46</f>
        <v>16.8</v>
      </c>
    </row>
    <row r="47" spans="1:7" s="7" customFormat="1">
      <c r="A47" s="26"/>
      <c r="B47" s="56"/>
      <c r="C47" s="27"/>
      <c r="D47" s="16"/>
      <c r="E47" s="57"/>
      <c r="F47" s="58"/>
      <c r="G47" s="59">
        <f>SUM(G45:G46)</f>
        <v>23.52</v>
      </c>
    </row>
    <row r="48" spans="1:7" s="7" customFormat="1">
      <c r="A48" s="26"/>
      <c r="B48" s="56" t="s">
        <v>45</v>
      </c>
      <c r="C48" s="27"/>
      <c r="D48" s="16">
        <v>0.9</v>
      </c>
      <c r="E48" s="57">
        <v>0.6</v>
      </c>
      <c r="F48" s="58">
        <v>4</v>
      </c>
      <c r="G48" s="59">
        <f>D48*E48*F48</f>
        <v>2.16</v>
      </c>
    </row>
    <row r="49" spans="1:7" s="7" customFormat="1">
      <c r="A49" s="26"/>
      <c r="B49" s="56" t="s">
        <v>46</v>
      </c>
      <c r="C49" s="27"/>
      <c r="D49" s="16"/>
      <c r="E49" s="57"/>
      <c r="F49" s="58"/>
      <c r="G49" s="60">
        <f>G47-G48</f>
        <v>21.36</v>
      </c>
    </row>
    <row r="50" spans="1:7" s="7" customFormat="1">
      <c r="A50" s="26"/>
      <c r="B50" s="15"/>
      <c r="C50" s="27"/>
      <c r="D50" s="58"/>
      <c r="E50" s="57"/>
      <c r="F50" s="58"/>
      <c r="G50" s="59"/>
    </row>
    <row r="51" spans="1:7" s="7" customFormat="1" ht="60">
      <c r="A51" s="11">
        <v>3</v>
      </c>
      <c r="B51" s="3" t="s">
        <v>15</v>
      </c>
      <c r="C51" s="8" t="s">
        <v>10</v>
      </c>
      <c r="D51" s="2"/>
      <c r="E51" s="1"/>
      <c r="F51" s="53"/>
      <c r="G51" s="12"/>
    </row>
    <row r="52" spans="1:7" s="7" customFormat="1">
      <c r="A52" s="11"/>
      <c r="B52" s="3"/>
      <c r="C52" s="8"/>
      <c r="D52" s="16">
        <v>0.9</v>
      </c>
      <c r="E52" s="57">
        <v>0.6</v>
      </c>
      <c r="F52" s="58">
        <v>1</v>
      </c>
      <c r="G52" s="66">
        <f>(D52*2)+(E52*2)*F52</f>
        <v>3</v>
      </c>
    </row>
    <row r="53" spans="1:7" s="7" customFormat="1">
      <c r="A53" s="11"/>
      <c r="B53" s="3"/>
      <c r="C53" s="8"/>
      <c r="D53" s="16">
        <v>1</v>
      </c>
      <c r="E53" s="57">
        <v>2</v>
      </c>
      <c r="F53" s="58">
        <v>2</v>
      </c>
      <c r="G53" s="66">
        <f t="shared" ref="G53:G70" si="4">(D53*2)+(E53*2)*F53</f>
        <v>10</v>
      </c>
    </row>
    <row r="54" spans="1:7" s="7" customFormat="1">
      <c r="A54" s="11"/>
      <c r="B54" s="3"/>
      <c r="C54" s="8"/>
      <c r="D54" s="16">
        <v>0.7</v>
      </c>
      <c r="E54" s="57">
        <v>0.4</v>
      </c>
      <c r="F54" s="58">
        <v>1</v>
      </c>
      <c r="G54" s="66">
        <f t="shared" si="4"/>
        <v>2.2000000000000002</v>
      </c>
    </row>
    <row r="55" spans="1:7" s="7" customFormat="1">
      <c r="A55" s="11"/>
      <c r="B55" s="3"/>
      <c r="C55" s="8"/>
      <c r="D55" s="16">
        <v>2.4</v>
      </c>
      <c r="E55" s="57">
        <v>1.4</v>
      </c>
      <c r="F55" s="58">
        <v>1</v>
      </c>
      <c r="G55" s="66">
        <f t="shared" si="4"/>
        <v>7.6</v>
      </c>
    </row>
    <row r="56" spans="1:7" s="7" customFormat="1">
      <c r="A56" s="11"/>
      <c r="B56" s="3"/>
      <c r="C56" s="8"/>
      <c r="D56" s="16">
        <v>1.65</v>
      </c>
      <c r="E56" s="57">
        <v>1.4</v>
      </c>
      <c r="F56" s="58">
        <v>1</v>
      </c>
      <c r="G56" s="66">
        <f t="shared" si="4"/>
        <v>6.1</v>
      </c>
    </row>
    <row r="57" spans="1:7" s="7" customFormat="1">
      <c r="A57" s="11"/>
      <c r="B57" s="3"/>
      <c r="C57" s="8"/>
      <c r="D57" s="16">
        <v>0.7</v>
      </c>
      <c r="E57" s="57">
        <v>2</v>
      </c>
      <c r="F57" s="58">
        <v>1</v>
      </c>
      <c r="G57" s="66">
        <f t="shared" si="4"/>
        <v>5.4</v>
      </c>
    </row>
    <row r="58" spans="1:7" s="7" customFormat="1">
      <c r="A58" s="11"/>
      <c r="B58" s="3"/>
      <c r="C58" s="8"/>
      <c r="D58" s="16">
        <v>0.8</v>
      </c>
      <c r="E58" s="57">
        <v>0.9</v>
      </c>
      <c r="F58" s="58">
        <v>1</v>
      </c>
      <c r="G58" s="66">
        <f t="shared" si="4"/>
        <v>3.4000000000000004</v>
      </c>
    </row>
    <row r="59" spans="1:7" s="7" customFormat="1">
      <c r="A59" s="11"/>
      <c r="B59" s="72"/>
      <c r="C59" s="8"/>
      <c r="D59" s="61"/>
      <c r="E59" s="61"/>
      <c r="F59" s="61"/>
      <c r="G59" s="66">
        <f t="shared" si="4"/>
        <v>0</v>
      </c>
    </row>
    <row r="60" spans="1:7" s="7" customFormat="1">
      <c r="A60" s="11"/>
      <c r="B60" s="3"/>
      <c r="C60" s="8"/>
      <c r="D60" s="16">
        <v>1.9</v>
      </c>
      <c r="E60" s="57">
        <v>1.5</v>
      </c>
      <c r="F60" s="58">
        <v>1</v>
      </c>
      <c r="G60" s="66">
        <f t="shared" si="4"/>
        <v>6.8</v>
      </c>
    </row>
    <row r="61" spans="1:7" s="7" customFormat="1">
      <c r="A61" s="11"/>
      <c r="B61" s="3"/>
      <c r="C61" s="8"/>
      <c r="D61" s="16">
        <v>0.7</v>
      </c>
      <c r="E61" s="57">
        <v>2</v>
      </c>
      <c r="F61" s="58">
        <v>3</v>
      </c>
      <c r="G61" s="66">
        <f t="shared" si="4"/>
        <v>13.4</v>
      </c>
    </row>
    <row r="62" spans="1:7" s="7" customFormat="1">
      <c r="A62" s="11"/>
      <c r="B62" s="3"/>
      <c r="C62" s="8"/>
      <c r="D62" s="16">
        <v>1.2</v>
      </c>
      <c r="E62" s="57">
        <v>1.4</v>
      </c>
      <c r="F62" s="58">
        <v>1</v>
      </c>
      <c r="G62" s="66">
        <f t="shared" si="4"/>
        <v>5.1999999999999993</v>
      </c>
    </row>
    <row r="63" spans="1:7" s="7" customFormat="1">
      <c r="A63" s="11"/>
      <c r="B63" s="3"/>
      <c r="C63" s="8"/>
      <c r="D63" s="16">
        <v>1.5</v>
      </c>
      <c r="E63" s="57">
        <v>0.6</v>
      </c>
      <c r="F63" s="58">
        <v>1</v>
      </c>
      <c r="G63" s="66">
        <f t="shared" si="4"/>
        <v>4.2</v>
      </c>
    </row>
    <row r="64" spans="1:7" s="7" customFormat="1">
      <c r="A64" s="11"/>
      <c r="B64" s="3"/>
      <c r="C64" s="8"/>
      <c r="D64" s="16">
        <v>0.7</v>
      </c>
      <c r="E64" s="57">
        <v>0.4</v>
      </c>
      <c r="F64" s="58">
        <v>1</v>
      </c>
      <c r="G64" s="66">
        <f t="shared" si="4"/>
        <v>2.2000000000000002</v>
      </c>
    </row>
    <row r="65" spans="1:7" s="7" customFormat="1">
      <c r="A65" s="11"/>
      <c r="B65" s="3"/>
      <c r="C65" s="8"/>
      <c r="D65" s="16">
        <v>2.4</v>
      </c>
      <c r="E65" s="57">
        <v>1.4</v>
      </c>
      <c r="F65" s="58">
        <v>1</v>
      </c>
      <c r="G65" s="66">
        <f t="shared" si="4"/>
        <v>7.6</v>
      </c>
    </row>
    <row r="66" spans="1:7" s="7" customFormat="1">
      <c r="A66" s="11"/>
      <c r="B66" s="3"/>
      <c r="C66" s="8"/>
      <c r="D66" s="16">
        <v>1.65</v>
      </c>
      <c r="E66" s="57">
        <v>1.4</v>
      </c>
      <c r="F66" s="58">
        <v>1</v>
      </c>
      <c r="G66" s="66">
        <f t="shared" si="4"/>
        <v>6.1</v>
      </c>
    </row>
    <row r="67" spans="1:7" s="7" customFormat="1">
      <c r="A67" s="11"/>
      <c r="B67" s="72"/>
      <c r="C67" s="8"/>
      <c r="D67" s="16">
        <v>2.6</v>
      </c>
      <c r="E67" s="57">
        <v>1.45</v>
      </c>
      <c r="F67" s="58">
        <v>1</v>
      </c>
      <c r="G67" s="66">
        <f t="shared" si="4"/>
        <v>8.1</v>
      </c>
    </row>
    <row r="68" spans="1:7" s="7" customFormat="1">
      <c r="A68" s="11"/>
      <c r="B68" s="3"/>
      <c r="C68" s="8"/>
      <c r="D68" s="16">
        <v>1.25</v>
      </c>
      <c r="E68" s="57">
        <v>1.5</v>
      </c>
      <c r="F68" s="58">
        <v>1</v>
      </c>
      <c r="G68" s="66">
        <f t="shared" si="4"/>
        <v>5.5</v>
      </c>
    </row>
    <row r="69" spans="1:7" s="7" customFormat="1">
      <c r="A69" s="11"/>
      <c r="B69" s="3"/>
      <c r="C69" s="8"/>
      <c r="D69" s="16"/>
      <c r="E69" s="57"/>
      <c r="F69" s="58"/>
      <c r="G69" s="66">
        <f t="shared" si="4"/>
        <v>0</v>
      </c>
    </row>
    <row r="70" spans="1:7" s="7" customFormat="1">
      <c r="A70" s="11"/>
      <c r="B70" s="3"/>
      <c r="C70" s="8"/>
      <c r="D70" s="16">
        <v>0.9</v>
      </c>
      <c r="E70" s="57">
        <v>0.6</v>
      </c>
      <c r="F70" s="58">
        <v>4</v>
      </c>
      <c r="G70" s="66">
        <f t="shared" si="4"/>
        <v>6.6</v>
      </c>
    </row>
    <row r="71" spans="1:7" s="7" customFormat="1">
      <c r="A71" s="11"/>
      <c r="B71" s="3"/>
      <c r="C71" s="8"/>
      <c r="D71" s="16"/>
      <c r="E71" s="57"/>
      <c r="F71" s="58"/>
      <c r="G71" s="74">
        <f>SUM(G52:G70)</f>
        <v>103.39999999999998</v>
      </c>
    </row>
    <row r="72" spans="1:7" s="7" customFormat="1" ht="60">
      <c r="A72" s="11">
        <v>4</v>
      </c>
      <c r="B72" s="15" t="s">
        <v>72</v>
      </c>
      <c r="C72" s="8" t="s">
        <v>8</v>
      </c>
      <c r="D72" s="65"/>
      <c r="E72" s="61"/>
      <c r="F72" s="65"/>
      <c r="G72" s="75">
        <v>12</v>
      </c>
    </row>
    <row r="73" spans="1:7" s="7" customFormat="1">
      <c r="A73" s="11"/>
      <c r="B73" s="15"/>
      <c r="C73" s="8"/>
      <c r="D73" s="65"/>
      <c r="E73" s="61"/>
      <c r="F73" s="65"/>
      <c r="G73" s="75"/>
    </row>
    <row r="74" spans="1:7" s="7" customFormat="1">
      <c r="A74" s="11"/>
      <c r="B74" s="15"/>
      <c r="C74" s="8"/>
      <c r="D74" s="65"/>
      <c r="E74" s="61"/>
      <c r="F74" s="65"/>
      <c r="G74" s="75"/>
    </row>
    <row r="75" spans="1:7" s="7" customFormat="1" ht="30">
      <c r="A75" s="11">
        <v>5</v>
      </c>
      <c r="B75" s="15" t="s">
        <v>56</v>
      </c>
      <c r="C75" s="8" t="s">
        <v>8</v>
      </c>
      <c r="D75" s="65"/>
      <c r="E75" s="61"/>
      <c r="F75" s="65"/>
      <c r="G75" s="75"/>
    </row>
    <row r="76" spans="1:7" s="7" customFormat="1" ht="30">
      <c r="A76" s="11">
        <v>4</v>
      </c>
      <c r="B76" s="3" t="s">
        <v>7</v>
      </c>
      <c r="C76" s="8" t="s">
        <v>8</v>
      </c>
      <c r="D76" s="2"/>
      <c r="E76" s="1"/>
      <c r="F76" s="53"/>
      <c r="G76" s="66">
        <f>G43+G49+(G71*0.3)+G72</f>
        <v>322.16739999999999</v>
      </c>
    </row>
    <row r="77" spans="1:7" s="7" customFormat="1">
      <c r="A77" s="11">
        <v>5</v>
      </c>
      <c r="B77" s="3" t="s">
        <v>16</v>
      </c>
      <c r="C77" s="8" t="s">
        <v>8</v>
      </c>
      <c r="D77" s="2"/>
      <c r="E77" s="1"/>
      <c r="F77" s="53"/>
      <c r="G77" s="66"/>
    </row>
    <row r="78" spans="1:7" s="7" customFormat="1" ht="45">
      <c r="A78" s="11">
        <v>6</v>
      </c>
      <c r="B78" s="3" t="s">
        <v>38</v>
      </c>
      <c r="C78" s="8" t="s">
        <v>8</v>
      </c>
      <c r="D78" s="2"/>
      <c r="E78" s="61"/>
      <c r="F78" s="53"/>
      <c r="G78" s="66"/>
    </row>
    <row r="79" spans="1:7" s="7" customFormat="1" ht="15.75" thickBot="1">
      <c r="A79" s="29"/>
      <c r="B79" s="30"/>
      <c r="C79" s="31"/>
      <c r="D79" s="14"/>
      <c r="E79" s="32"/>
      <c r="F79" s="54"/>
      <c r="G79" s="33"/>
    </row>
    <row r="80" spans="1:7" s="7" customFormat="1" ht="16.5" thickBot="1">
      <c r="A80" s="183" t="s">
        <v>3</v>
      </c>
      <c r="B80" s="184"/>
      <c r="C80" s="184"/>
      <c r="D80" s="184"/>
      <c r="E80" s="34"/>
      <c r="F80" s="55"/>
      <c r="G80" s="35"/>
    </row>
    <row r="81" spans="1:7" s="7" customFormat="1" ht="45">
      <c r="A81" s="26">
        <v>1</v>
      </c>
      <c r="B81" s="15" t="s">
        <v>64</v>
      </c>
      <c r="C81" s="27" t="s">
        <v>8</v>
      </c>
      <c r="D81" s="16">
        <v>190</v>
      </c>
      <c r="E81" s="57"/>
      <c r="F81" s="58"/>
      <c r="G81" s="59"/>
    </row>
    <row r="82" spans="1:7" s="7" customFormat="1" ht="30">
      <c r="A82" s="77">
        <v>2</v>
      </c>
      <c r="B82" s="15" t="s">
        <v>65</v>
      </c>
      <c r="C82" s="27" t="s">
        <v>8</v>
      </c>
      <c r="D82" s="16">
        <v>220</v>
      </c>
      <c r="E82" s="57"/>
      <c r="F82" s="58"/>
      <c r="G82" s="58"/>
    </row>
    <row r="83" spans="1:7" s="7" customFormat="1">
      <c r="A83" s="8">
        <v>2</v>
      </c>
      <c r="B83" s="3" t="s">
        <v>22</v>
      </c>
      <c r="C83" s="27" t="s">
        <v>8</v>
      </c>
      <c r="D83" s="4">
        <v>220</v>
      </c>
      <c r="E83" s="61"/>
      <c r="F83" s="61"/>
      <c r="G83" s="61"/>
    </row>
    <row r="84" spans="1:7" s="7" customFormat="1">
      <c r="A84" s="8">
        <v>3</v>
      </c>
      <c r="B84" s="3" t="s">
        <v>63</v>
      </c>
      <c r="C84" s="27" t="s">
        <v>49</v>
      </c>
      <c r="D84" s="4"/>
      <c r="E84" s="61"/>
      <c r="F84" s="61"/>
      <c r="G84" s="61"/>
    </row>
    <row r="85" spans="1:7" s="7" customFormat="1">
      <c r="A85" s="8">
        <v>4</v>
      </c>
      <c r="B85" s="3" t="s">
        <v>23</v>
      </c>
      <c r="C85" s="27" t="s">
        <v>49</v>
      </c>
      <c r="D85" s="4"/>
      <c r="E85" s="61"/>
      <c r="F85" s="61"/>
      <c r="G85" s="61"/>
    </row>
    <row r="86" spans="1:7" s="7" customFormat="1">
      <c r="A86" s="8">
        <v>5</v>
      </c>
      <c r="B86" s="3" t="s">
        <v>24</v>
      </c>
      <c r="C86" s="27" t="s">
        <v>8</v>
      </c>
      <c r="D86" s="4"/>
      <c r="E86" s="61"/>
      <c r="F86" s="61"/>
      <c r="G86" s="61"/>
    </row>
    <row r="87" spans="1:7" s="7" customFormat="1" ht="30">
      <c r="A87" s="8">
        <v>6</v>
      </c>
      <c r="B87" s="3" t="s">
        <v>25</v>
      </c>
      <c r="C87" s="27" t="s">
        <v>8</v>
      </c>
      <c r="D87" s="4">
        <v>220</v>
      </c>
      <c r="E87" s="61"/>
      <c r="F87" s="61"/>
      <c r="G87" s="61"/>
    </row>
    <row r="88" spans="1:7" s="7" customFormat="1">
      <c r="A88" s="8">
        <v>7</v>
      </c>
      <c r="B88" s="3" t="s">
        <v>26</v>
      </c>
      <c r="C88" s="27" t="s">
        <v>8</v>
      </c>
      <c r="D88" s="4">
        <v>220</v>
      </c>
      <c r="E88" s="61"/>
      <c r="F88" s="61"/>
      <c r="G88" s="61"/>
    </row>
    <row r="89" spans="1:7" s="7" customFormat="1">
      <c r="A89" s="8">
        <v>8</v>
      </c>
      <c r="B89" s="3" t="s">
        <v>27</v>
      </c>
      <c r="C89" s="8"/>
      <c r="D89" s="4">
        <v>26</v>
      </c>
      <c r="E89" s="61"/>
      <c r="F89" s="61"/>
      <c r="G89" s="61"/>
    </row>
    <row r="90" spans="1:7" s="7" customFormat="1">
      <c r="A90" s="8">
        <v>9</v>
      </c>
      <c r="B90" s="3" t="s">
        <v>28</v>
      </c>
      <c r="C90" s="8"/>
      <c r="D90" s="4">
        <v>53</v>
      </c>
      <c r="E90" s="1"/>
      <c r="F90" s="1"/>
      <c r="G90" s="84"/>
    </row>
    <row r="91" spans="1:7" s="7" customFormat="1">
      <c r="A91" s="8">
        <v>10</v>
      </c>
      <c r="B91" s="3" t="s">
        <v>34</v>
      </c>
      <c r="C91" s="8" t="s">
        <v>6</v>
      </c>
      <c r="D91" s="4">
        <v>1</v>
      </c>
      <c r="E91" s="1"/>
      <c r="F91" s="1"/>
      <c r="G91" s="61"/>
    </row>
    <row r="92" spans="1:7" s="7" customFormat="1">
      <c r="A92" s="8">
        <v>11</v>
      </c>
      <c r="B92" s="3" t="s">
        <v>35</v>
      </c>
      <c r="C92" s="8" t="s">
        <v>50</v>
      </c>
      <c r="D92" s="4">
        <v>4</v>
      </c>
      <c r="E92" s="1"/>
      <c r="F92" s="1"/>
      <c r="G92" s="61"/>
    </row>
    <row r="93" spans="1:7" s="7" customFormat="1">
      <c r="A93" s="8">
        <v>12</v>
      </c>
      <c r="B93" s="3" t="s">
        <v>36</v>
      </c>
      <c r="C93" s="8" t="s">
        <v>6</v>
      </c>
      <c r="D93" s="4">
        <v>4</v>
      </c>
      <c r="E93" s="1"/>
      <c r="F93" s="1"/>
      <c r="G93" s="61"/>
    </row>
    <row r="94" spans="1:7" s="7" customFormat="1">
      <c r="A94" s="8">
        <v>13</v>
      </c>
      <c r="B94" s="3" t="s">
        <v>37</v>
      </c>
      <c r="C94" s="8" t="s">
        <v>6</v>
      </c>
      <c r="D94" s="4">
        <v>4</v>
      </c>
      <c r="E94" s="1"/>
      <c r="F94" s="1"/>
      <c r="G94" s="61"/>
    </row>
    <row r="95" spans="1:7" s="7" customFormat="1" ht="15.75" thickBot="1">
      <c r="A95" s="29"/>
      <c r="B95" s="30"/>
      <c r="C95" s="31"/>
      <c r="D95" s="14"/>
      <c r="E95" s="32"/>
      <c r="F95" s="54"/>
      <c r="G95" s="76"/>
    </row>
    <row r="96" spans="1:7" s="7" customFormat="1" ht="16.5" thickBot="1">
      <c r="A96" s="183" t="s">
        <v>17</v>
      </c>
      <c r="B96" s="184"/>
      <c r="C96" s="184"/>
      <c r="D96" s="184"/>
      <c r="E96" s="34"/>
      <c r="F96" s="55"/>
      <c r="G96" s="35"/>
    </row>
    <row r="97" spans="1:7" s="7" customFormat="1" ht="45">
      <c r="A97" s="36">
        <v>1</v>
      </c>
      <c r="B97" s="37" t="s">
        <v>18</v>
      </c>
      <c r="C97" s="38" t="s">
        <v>8</v>
      </c>
      <c r="D97" s="63"/>
      <c r="E97" s="62"/>
      <c r="F97" s="63"/>
      <c r="G97" s="64"/>
    </row>
    <row r="98" spans="1:7" s="7" customFormat="1">
      <c r="A98" s="36"/>
      <c r="B98" s="70"/>
      <c r="C98" s="38"/>
      <c r="D98" s="63">
        <v>0.9</v>
      </c>
      <c r="E98" s="62">
        <v>0.6</v>
      </c>
      <c r="F98" s="63">
        <v>5</v>
      </c>
      <c r="G98" s="64">
        <f>D98*E98*F98</f>
        <v>2.7</v>
      </c>
    </row>
    <row r="99" spans="1:7" s="7" customFormat="1">
      <c r="A99" s="36"/>
      <c r="B99" s="70"/>
      <c r="C99" s="38"/>
      <c r="D99" s="63">
        <v>2.4</v>
      </c>
      <c r="E99" s="62">
        <v>1.4</v>
      </c>
      <c r="F99" s="63">
        <v>1</v>
      </c>
      <c r="G99" s="64">
        <f t="shared" ref="G99:G108" si="5">D99*E99*F99</f>
        <v>3.36</v>
      </c>
    </row>
    <row r="100" spans="1:7" s="7" customFormat="1">
      <c r="A100" s="36"/>
      <c r="B100" s="70"/>
      <c r="C100" s="38"/>
      <c r="D100" s="63">
        <v>0.4</v>
      </c>
      <c r="E100" s="62">
        <v>0.7</v>
      </c>
      <c r="F100" s="63">
        <v>1</v>
      </c>
      <c r="G100" s="64">
        <f t="shared" si="5"/>
        <v>0.27999999999999997</v>
      </c>
    </row>
    <row r="101" spans="1:7" s="7" customFormat="1">
      <c r="A101" s="36"/>
      <c r="B101" s="70"/>
      <c r="C101" s="38"/>
      <c r="D101" s="63">
        <v>1.65</v>
      </c>
      <c r="E101" s="62">
        <v>1.4</v>
      </c>
      <c r="F101" s="63">
        <v>1</v>
      </c>
      <c r="G101" s="64">
        <f t="shared" si="5"/>
        <v>2.3099999999999996</v>
      </c>
    </row>
    <row r="102" spans="1:7" s="7" customFormat="1">
      <c r="A102" s="36"/>
      <c r="B102" s="70"/>
      <c r="C102" s="38"/>
      <c r="D102" s="63">
        <v>0.8</v>
      </c>
      <c r="E102" s="62">
        <v>0.9</v>
      </c>
      <c r="F102" s="63">
        <v>1</v>
      </c>
      <c r="G102" s="64">
        <f t="shared" si="5"/>
        <v>0.72000000000000008</v>
      </c>
    </row>
    <row r="103" spans="1:7" s="7" customFormat="1">
      <c r="A103" s="36"/>
      <c r="B103" s="70"/>
      <c r="C103" s="38"/>
      <c r="D103" s="63">
        <v>0.7</v>
      </c>
      <c r="E103" s="62">
        <v>0.8</v>
      </c>
      <c r="F103" s="63">
        <v>3</v>
      </c>
      <c r="G103" s="64">
        <f t="shared" si="5"/>
        <v>1.6799999999999997</v>
      </c>
    </row>
    <row r="104" spans="1:7" s="7" customFormat="1">
      <c r="A104" s="36"/>
      <c r="B104" s="70"/>
      <c r="C104" s="38"/>
      <c r="D104" s="63">
        <v>1.5</v>
      </c>
      <c r="E104" s="62">
        <v>0.6</v>
      </c>
      <c r="F104" s="63">
        <v>1</v>
      </c>
      <c r="G104" s="64">
        <f t="shared" si="5"/>
        <v>0.89999999999999991</v>
      </c>
    </row>
    <row r="105" spans="1:7" s="7" customFormat="1">
      <c r="A105" s="36"/>
      <c r="B105" s="70"/>
      <c r="C105" s="38"/>
      <c r="D105" s="63">
        <v>1.25</v>
      </c>
      <c r="E105" s="62">
        <v>1.5</v>
      </c>
      <c r="F105" s="63">
        <v>1</v>
      </c>
      <c r="G105" s="64">
        <f t="shared" si="5"/>
        <v>1.875</v>
      </c>
    </row>
    <row r="106" spans="1:7" s="7" customFormat="1">
      <c r="A106" s="36"/>
      <c r="B106" s="70"/>
      <c r="C106" s="38"/>
      <c r="D106" s="63">
        <v>1</v>
      </c>
      <c r="E106" s="62">
        <v>2</v>
      </c>
      <c r="F106" s="63">
        <v>2</v>
      </c>
      <c r="G106" s="64">
        <f t="shared" si="5"/>
        <v>4</v>
      </c>
    </row>
    <row r="107" spans="1:7" s="7" customFormat="1">
      <c r="A107" s="36"/>
      <c r="B107" s="70"/>
      <c r="C107" s="38"/>
      <c r="D107" s="63">
        <v>0.7</v>
      </c>
      <c r="E107" s="62">
        <v>2</v>
      </c>
      <c r="F107" s="63">
        <v>3</v>
      </c>
      <c r="G107" s="64">
        <f t="shared" si="5"/>
        <v>4.1999999999999993</v>
      </c>
    </row>
    <row r="108" spans="1:7" s="7" customFormat="1">
      <c r="A108" s="36"/>
      <c r="B108" s="70"/>
      <c r="C108" s="38"/>
      <c r="D108" s="63">
        <v>0.7</v>
      </c>
      <c r="E108" s="62">
        <v>1.1000000000000001</v>
      </c>
      <c r="F108" s="63">
        <v>1</v>
      </c>
      <c r="G108" s="64">
        <f t="shared" si="5"/>
        <v>0.77</v>
      </c>
    </row>
    <row r="109" spans="1:7" s="7" customFormat="1">
      <c r="A109" s="36"/>
      <c r="B109" s="70"/>
      <c r="C109" s="38"/>
      <c r="D109" s="63"/>
      <c r="E109" s="62"/>
      <c r="F109" s="63"/>
      <c r="G109" s="78">
        <f>SUM(G98:G108)</f>
        <v>22.795000000000002</v>
      </c>
    </row>
    <row r="110" spans="1:7" s="7" customFormat="1" ht="30">
      <c r="A110" s="11">
        <v>2</v>
      </c>
      <c r="B110" s="3" t="s">
        <v>19</v>
      </c>
      <c r="C110" s="8" t="s">
        <v>10</v>
      </c>
      <c r="D110" s="2" t="s">
        <v>47</v>
      </c>
      <c r="E110" s="61" t="s">
        <v>47</v>
      </c>
      <c r="F110" s="65"/>
      <c r="G110" s="66"/>
    </row>
    <row r="111" spans="1:7" s="7" customFormat="1">
      <c r="A111" s="71"/>
      <c r="B111" s="3"/>
      <c r="C111" s="8"/>
      <c r="D111" s="63">
        <v>0.9</v>
      </c>
      <c r="E111" s="62">
        <v>0.6</v>
      </c>
      <c r="F111" s="63">
        <v>5</v>
      </c>
      <c r="G111" s="64">
        <f>((D111*2)+(E111*2))*F111</f>
        <v>15</v>
      </c>
    </row>
    <row r="112" spans="1:7" s="7" customFormat="1">
      <c r="A112" s="71"/>
      <c r="B112" s="3"/>
      <c r="C112" s="8"/>
      <c r="D112" s="63">
        <v>2.4</v>
      </c>
      <c r="E112" s="62">
        <v>1.4</v>
      </c>
      <c r="F112" s="63">
        <v>1</v>
      </c>
      <c r="G112" s="64">
        <f t="shared" ref="G112:G121" si="6">((D112*2)+(E112*2))*F112</f>
        <v>7.6</v>
      </c>
    </row>
    <row r="113" spans="1:7" s="7" customFormat="1">
      <c r="A113" s="71"/>
      <c r="B113" s="3"/>
      <c r="C113" s="8"/>
      <c r="D113" s="63">
        <v>0.4</v>
      </c>
      <c r="E113" s="62">
        <v>0.7</v>
      </c>
      <c r="F113" s="63">
        <v>1</v>
      </c>
      <c r="G113" s="64">
        <f t="shared" si="6"/>
        <v>2.2000000000000002</v>
      </c>
    </row>
    <row r="114" spans="1:7" s="7" customFormat="1">
      <c r="A114" s="71"/>
      <c r="B114" s="3"/>
      <c r="C114" s="8"/>
      <c r="D114" s="63">
        <v>1.65</v>
      </c>
      <c r="E114" s="62">
        <v>1.4</v>
      </c>
      <c r="F114" s="63">
        <v>1</v>
      </c>
      <c r="G114" s="64">
        <f t="shared" si="6"/>
        <v>6.1</v>
      </c>
    </row>
    <row r="115" spans="1:7" s="7" customFormat="1">
      <c r="A115" s="71"/>
      <c r="B115" s="3"/>
      <c r="C115" s="8"/>
      <c r="D115" s="63">
        <v>0.8</v>
      </c>
      <c r="E115" s="62">
        <v>0.9</v>
      </c>
      <c r="F115" s="63">
        <v>1</v>
      </c>
      <c r="G115" s="64">
        <f t="shared" si="6"/>
        <v>3.4000000000000004</v>
      </c>
    </row>
    <row r="116" spans="1:7" s="7" customFormat="1">
      <c r="A116" s="71"/>
      <c r="B116" s="3"/>
      <c r="C116" s="8"/>
      <c r="D116" s="63">
        <v>0.7</v>
      </c>
      <c r="E116" s="62">
        <v>0.8</v>
      </c>
      <c r="F116" s="63">
        <v>3</v>
      </c>
      <c r="G116" s="64">
        <f t="shared" si="6"/>
        <v>9</v>
      </c>
    </row>
    <row r="117" spans="1:7" s="7" customFormat="1">
      <c r="A117" s="71"/>
      <c r="B117" s="3"/>
      <c r="C117" s="8"/>
      <c r="D117" s="63">
        <v>1.5</v>
      </c>
      <c r="E117" s="62">
        <v>0.6</v>
      </c>
      <c r="F117" s="63">
        <v>1</v>
      </c>
      <c r="G117" s="64">
        <f t="shared" si="6"/>
        <v>4.2</v>
      </c>
    </row>
    <row r="118" spans="1:7" s="7" customFormat="1">
      <c r="A118" s="71"/>
      <c r="B118" s="3"/>
      <c r="C118" s="8"/>
      <c r="D118" s="63">
        <v>1.25</v>
      </c>
      <c r="E118" s="62">
        <v>1.5</v>
      </c>
      <c r="F118" s="63">
        <v>1</v>
      </c>
      <c r="G118" s="64">
        <f t="shared" si="6"/>
        <v>5.5</v>
      </c>
    </row>
    <row r="119" spans="1:7" s="7" customFormat="1">
      <c r="A119" s="71"/>
      <c r="B119" s="3"/>
      <c r="C119" s="8"/>
      <c r="D119" s="63">
        <v>1</v>
      </c>
      <c r="E119" s="62">
        <v>2</v>
      </c>
      <c r="F119" s="63">
        <v>2</v>
      </c>
      <c r="G119" s="64">
        <f t="shared" si="6"/>
        <v>12</v>
      </c>
    </row>
    <row r="120" spans="1:7" s="7" customFormat="1">
      <c r="A120" s="71"/>
      <c r="B120" s="3"/>
      <c r="C120" s="8"/>
      <c r="D120" s="63">
        <v>0.7</v>
      </c>
      <c r="E120" s="62">
        <v>2</v>
      </c>
      <c r="F120" s="63">
        <v>3</v>
      </c>
      <c r="G120" s="64">
        <f t="shared" si="6"/>
        <v>16.200000000000003</v>
      </c>
    </row>
    <row r="121" spans="1:7" s="7" customFormat="1">
      <c r="A121" s="71"/>
      <c r="B121" s="3"/>
      <c r="C121" s="8"/>
      <c r="D121" s="63">
        <v>0.7</v>
      </c>
      <c r="E121" s="62">
        <v>1.1000000000000001</v>
      </c>
      <c r="F121" s="63">
        <v>1</v>
      </c>
      <c r="G121" s="64">
        <f t="shared" si="6"/>
        <v>3.6</v>
      </c>
    </row>
    <row r="122" spans="1:7" s="7" customFormat="1">
      <c r="A122" s="71"/>
      <c r="B122" s="72" t="s">
        <v>48</v>
      </c>
      <c r="C122" s="8"/>
      <c r="D122" s="2"/>
      <c r="E122" s="61"/>
      <c r="F122" s="65"/>
      <c r="G122" s="73">
        <f>SUM(G111:G121)</f>
        <v>84.8</v>
      </c>
    </row>
    <row r="123" spans="1:7" s="7" customFormat="1" ht="30">
      <c r="A123" s="8">
        <v>3</v>
      </c>
      <c r="B123" s="3" t="s">
        <v>4</v>
      </c>
      <c r="C123" s="8" t="s">
        <v>10</v>
      </c>
      <c r="D123" s="4"/>
      <c r="E123" s="61"/>
      <c r="F123" s="61"/>
      <c r="G123" s="61"/>
    </row>
    <row r="124" spans="1:7" s="7" customFormat="1">
      <c r="A124" s="8"/>
      <c r="B124" s="3"/>
      <c r="C124" s="8"/>
      <c r="D124" s="61">
        <v>0.9</v>
      </c>
      <c r="E124" s="61"/>
      <c r="F124" s="61">
        <v>5</v>
      </c>
      <c r="G124" s="61">
        <f>D124*F124</f>
        <v>4.5</v>
      </c>
    </row>
    <row r="125" spans="1:7" s="7" customFormat="1">
      <c r="A125" s="8"/>
      <c r="B125" s="3"/>
      <c r="C125" s="8"/>
      <c r="D125" s="61">
        <v>2.4</v>
      </c>
      <c r="E125" s="61"/>
      <c r="F125" s="61">
        <v>1</v>
      </c>
      <c r="G125" s="61">
        <f t="shared" ref="G125:G131" si="7">D125*F125</f>
        <v>2.4</v>
      </c>
    </row>
    <row r="126" spans="1:7" s="7" customFormat="1">
      <c r="A126" s="8"/>
      <c r="B126" s="3"/>
      <c r="C126" s="8"/>
      <c r="D126" s="61">
        <v>0.4</v>
      </c>
      <c r="E126" s="61"/>
      <c r="F126" s="61">
        <v>1</v>
      </c>
      <c r="G126" s="61">
        <f t="shared" si="7"/>
        <v>0.4</v>
      </c>
    </row>
    <row r="127" spans="1:7" s="7" customFormat="1">
      <c r="A127" s="8"/>
      <c r="B127" s="3"/>
      <c r="C127" s="8"/>
      <c r="D127" s="61">
        <v>1.65</v>
      </c>
      <c r="E127" s="61"/>
      <c r="F127" s="61">
        <v>1</v>
      </c>
      <c r="G127" s="61">
        <f t="shared" si="7"/>
        <v>1.65</v>
      </c>
    </row>
    <row r="128" spans="1:7" s="7" customFormat="1">
      <c r="A128" s="8"/>
      <c r="B128" s="3"/>
      <c r="C128" s="8"/>
      <c r="D128" s="61">
        <v>0.8</v>
      </c>
      <c r="E128" s="61"/>
      <c r="F128" s="61">
        <v>1</v>
      </c>
      <c r="G128" s="61">
        <f t="shared" si="7"/>
        <v>0.8</v>
      </c>
    </row>
    <row r="129" spans="1:7" s="7" customFormat="1">
      <c r="A129" s="8"/>
      <c r="B129" s="3"/>
      <c r="C129" s="8"/>
      <c r="D129" s="61">
        <v>1.5</v>
      </c>
      <c r="E129" s="61"/>
      <c r="F129" s="61">
        <v>1</v>
      </c>
      <c r="G129" s="61">
        <f t="shared" si="7"/>
        <v>1.5</v>
      </c>
    </row>
    <row r="130" spans="1:7" s="7" customFormat="1">
      <c r="A130" s="8"/>
      <c r="B130" s="3"/>
      <c r="C130" s="8"/>
      <c r="D130" s="61">
        <v>1.25</v>
      </c>
      <c r="E130" s="61"/>
      <c r="F130" s="61">
        <v>1</v>
      </c>
      <c r="G130" s="61">
        <f t="shared" si="7"/>
        <v>1.25</v>
      </c>
    </row>
    <row r="131" spans="1:7" s="7" customFormat="1">
      <c r="A131" s="8"/>
      <c r="B131" s="3"/>
      <c r="C131" s="8"/>
      <c r="D131" s="61">
        <v>1</v>
      </c>
      <c r="E131" s="61"/>
      <c r="F131" s="61">
        <v>2</v>
      </c>
      <c r="G131" s="61">
        <f t="shared" si="7"/>
        <v>2</v>
      </c>
    </row>
    <row r="132" spans="1:7" s="7" customFormat="1">
      <c r="A132" s="8"/>
      <c r="B132" s="3"/>
      <c r="C132" s="8"/>
      <c r="D132" s="61"/>
      <c r="E132" s="61"/>
      <c r="F132" s="63"/>
      <c r="G132" s="85">
        <f>SUM(G124:G131)</f>
        <v>14.500000000000002</v>
      </c>
    </row>
    <row r="133" spans="1:7" s="7" customFormat="1">
      <c r="A133" s="8">
        <v>4</v>
      </c>
      <c r="B133" s="3" t="s">
        <v>5</v>
      </c>
      <c r="C133" s="8" t="s">
        <v>10</v>
      </c>
      <c r="D133" s="4"/>
      <c r="E133" s="61"/>
      <c r="F133" s="61"/>
      <c r="G133" s="73">
        <f>G132</f>
        <v>14.500000000000002</v>
      </c>
    </row>
    <row r="134" spans="1:7" s="7" customFormat="1">
      <c r="A134" s="48"/>
      <c r="B134" s="49"/>
      <c r="C134" s="50"/>
      <c r="D134" s="13"/>
      <c r="E134" s="62"/>
      <c r="F134" s="63"/>
      <c r="G134" s="64"/>
    </row>
    <row r="135" spans="1:7" s="7" customFormat="1">
      <c r="A135" s="48"/>
      <c r="B135" s="49"/>
      <c r="C135" s="50"/>
      <c r="D135" s="13"/>
      <c r="E135" s="62"/>
      <c r="F135" s="63"/>
      <c r="G135" s="64"/>
    </row>
    <row r="136" spans="1:7" s="7" customFormat="1" ht="15.75">
      <c r="A136" s="215" t="s">
        <v>20</v>
      </c>
      <c r="B136" s="216"/>
      <c r="C136" s="216"/>
      <c r="D136" s="216"/>
      <c r="E136" s="67"/>
      <c r="F136" s="68"/>
      <c r="G136" s="69"/>
    </row>
    <row r="137" spans="1:7" s="7" customFormat="1">
      <c r="A137" s="11">
        <v>1</v>
      </c>
      <c r="B137" s="3" t="s">
        <v>1</v>
      </c>
      <c r="C137" s="8" t="s">
        <v>8</v>
      </c>
      <c r="D137" s="2">
        <v>11.9</v>
      </c>
      <c r="E137" s="61">
        <v>6.5</v>
      </c>
      <c r="F137" s="65">
        <v>2</v>
      </c>
      <c r="G137" s="66">
        <f>D137*E137*F137</f>
        <v>154.70000000000002</v>
      </c>
    </row>
    <row r="138" spans="1:7" s="7" customFormat="1">
      <c r="A138" s="11"/>
      <c r="B138" s="3"/>
      <c r="C138" s="8"/>
      <c r="D138" s="2">
        <v>10.8</v>
      </c>
      <c r="E138" s="61">
        <v>6.5</v>
      </c>
      <c r="F138" s="65">
        <v>2</v>
      </c>
      <c r="G138" s="66">
        <f>D138*E138*F138</f>
        <v>140.4</v>
      </c>
    </row>
    <row r="139" spans="1:7" s="7" customFormat="1">
      <c r="A139" s="11"/>
      <c r="B139" s="3"/>
      <c r="C139" s="8"/>
      <c r="D139" s="2">
        <v>4</v>
      </c>
      <c r="E139" s="61">
        <v>1</v>
      </c>
      <c r="F139" s="65">
        <v>4</v>
      </c>
      <c r="G139" s="66">
        <f>D139*E139*F139</f>
        <v>16</v>
      </c>
    </row>
    <row r="140" spans="1:7" s="7" customFormat="1">
      <c r="A140" s="11"/>
      <c r="B140" s="3"/>
      <c r="C140" s="8"/>
      <c r="D140" s="2"/>
      <c r="E140" s="61"/>
      <c r="F140" s="65"/>
      <c r="G140" s="74">
        <f>SUM(G137:G139)</f>
        <v>311.10000000000002</v>
      </c>
    </row>
    <row r="141" spans="1:7" s="7" customFormat="1">
      <c r="A141" s="11"/>
      <c r="B141" s="3"/>
      <c r="C141" s="8"/>
      <c r="D141" s="2"/>
      <c r="E141" s="61"/>
      <c r="F141" s="65"/>
      <c r="G141" s="66"/>
    </row>
    <row r="142" spans="1:7" s="7" customFormat="1">
      <c r="A142" s="11">
        <v>2</v>
      </c>
      <c r="B142" s="3" t="s">
        <v>9</v>
      </c>
      <c r="C142" s="8" t="s">
        <v>8</v>
      </c>
      <c r="D142" s="2"/>
      <c r="E142" s="61"/>
      <c r="F142" s="65"/>
      <c r="G142" s="66"/>
    </row>
    <row r="143" spans="1:7" s="7" customFormat="1">
      <c r="A143" s="11">
        <v>5</v>
      </c>
      <c r="B143" s="9" t="s">
        <v>21</v>
      </c>
      <c r="C143" s="8" t="s">
        <v>8</v>
      </c>
      <c r="D143" s="5">
        <v>7.28</v>
      </c>
      <c r="E143" s="61">
        <v>0.2</v>
      </c>
      <c r="F143" s="65">
        <v>2</v>
      </c>
      <c r="G143" s="66">
        <f>D143*E143*F143</f>
        <v>2.9120000000000004</v>
      </c>
    </row>
    <row r="144" spans="1:7" s="7" customFormat="1">
      <c r="A144" s="11"/>
      <c r="B144" s="9" t="s">
        <v>57</v>
      </c>
      <c r="C144" s="8"/>
      <c r="D144" s="5">
        <v>7.28</v>
      </c>
      <c r="E144" s="61"/>
      <c r="F144" s="65">
        <v>2</v>
      </c>
      <c r="G144" s="66">
        <f>D144*F144</f>
        <v>14.56</v>
      </c>
    </row>
    <row r="145" spans="1:7" s="7" customFormat="1">
      <c r="A145" s="11">
        <v>6</v>
      </c>
      <c r="B145" s="6" t="s">
        <v>29</v>
      </c>
      <c r="C145" s="8"/>
      <c r="D145" s="2"/>
      <c r="E145" s="61"/>
      <c r="F145" s="65"/>
      <c r="G145" s="66">
        <v>40</v>
      </c>
    </row>
    <row r="146" spans="1:7" s="7" customFormat="1">
      <c r="A146" s="11">
        <v>7</v>
      </c>
      <c r="B146" s="10" t="s">
        <v>30</v>
      </c>
      <c r="C146" s="8"/>
      <c r="D146" s="2"/>
      <c r="E146" s="61"/>
      <c r="F146" s="65"/>
      <c r="G146" s="66">
        <v>45</v>
      </c>
    </row>
    <row r="147" spans="1:7" s="7" customFormat="1">
      <c r="A147" s="11">
        <v>8</v>
      </c>
      <c r="B147" s="17" t="s">
        <v>31</v>
      </c>
      <c r="C147" s="8"/>
      <c r="D147" s="2"/>
      <c r="E147" s="61"/>
      <c r="F147" s="65"/>
      <c r="G147" s="66">
        <v>40</v>
      </c>
    </row>
    <row r="148" spans="1:7" s="7" customFormat="1">
      <c r="A148" s="11">
        <v>9</v>
      </c>
      <c r="B148" s="17" t="s">
        <v>32</v>
      </c>
      <c r="C148" s="8"/>
      <c r="D148" s="2"/>
      <c r="E148" s="61"/>
      <c r="F148" s="65"/>
      <c r="G148" s="66">
        <v>45</v>
      </c>
    </row>
    <row r="149" spans="1:7" s="7" customFormat="1">
      <c r="A149" s="11">
        <v>10</v>
      </c>
      <c r="B149" s="17" t="s">
        <v>33</v>
      </c>
      <c r="C149" s="8"/>
      <c r="D149" s="2"/>
      <c r="E149" s="1"/>
      <c r="F149" s="53"/>
      <c r="G149" s="66">
        <v>5</v>
      </c>
    </row>
    <row r="150" spans="1:7" s="7" customFormat="1">
      <c r="A150" s="39"/>
      <c r="B150" s="40"/>
      <c r="C150" s="39"/>
      <c r="D150" s="41"/>
    </row>
    <row r="151" spans="1:7" s="7" customFormat="1">
      <c r="A151" s="39"/>
      <c r="D151" s="39"/>
      <c r="E151" s="41"/>
      <c r="F151" s="41"/>
    </row>
    <row r="152" spans="1:7" s="7" customFormat="1">
      <c r="A152" s="39"/>
      <c r="D152" s="47"/>
      <c r="E152" s="42"/>
      <c r="F152" s="42"/>
    </row>
    <row r="153" spans="1:7" s="7" customFormat="1">
      <c r="A153" s="39"/>
      <c r="D153" s="42"/>
      <c r="E153" s="43"/>
      <c r="F153" s="43"/>
    </row>
    <row r="154" spans="1:7" s="7" customFormat="1">
      <c r="A154" s="39"/>
      <c r="B154" s="214"/>
      <c r="C154" s="214"/>
      <c r="D154" s="214"/>
      <c r="E154" s="214"/>
      <c r="F154" s="214"/>
      <c r="G154" s="214"/>
    </row>
    <row r="155" spans="1:7" s="7" customFormat="1">
      <c r="A155" s="39"/>
      <c r="B155" s="43"/>
      <c r="C155" s="43"/>
      <c r="D155" s="43"/>
      <c r="E155" s="42"/>
      <c r="F155" s="42"/>
      <c r="G155" s="42"/>
    </row>
    <row r="156" spans="1:7">
      <c r="B156" s="43"/>
      <c r="C156" s="43"/>
      <c r="D156" s="214"/>
      <c r="E156" s="214"/>
      <c r="F156" s="214"/>
      <c r="G156" s="214"/>
    </row>
  </sheetData>
  <mergeCells count="10">
    <mergeCell ref="B154:G154"/>
    <mergeCell ref="D156:G156"/>
    <mergeCell ref="A96:D96"/>
    <mergeCell ref="A136:D136"/>
    <mergeCell ref="A80:D80"/>
    <mergeCell ref="A1:G1"/>
    <mergeCell ref="A2:G3"/>
    <mergeCell ref="A4:G6"/>
    <mergeCell ref="A7:G7"/>
    <mergeCell ref="A9:D9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6"/>
  <sheetViews>
    <sheetView topLeftCell="A4" workbookViewId="0">
      <selection activeCell="B10" sqref="B10"/>
    </sheetView>
  </sheetViews>
  <sheetFormatPr defaultColWidth="8.85546875" defaultRowHeight="15"/>
  <cols>
    <col min="1" max="1" width="5" style="44" customWidth="1"/>
    <col min="2" max="2" width="59" style="45" customWidth="1"/>
    <col min="3" max="3" width="7.42578125" style="44" customWidth="1"/>
    <col min="4" max="4" width="9.42578125" style="46" customWidth="1"/>
    <col min="5" max="6" width="11.42578125" style="19" customWidth="1"/>
    <col min="7" max="7" width="14.7109375" style="19" customWidth="1"/>
    <col min="8" max="16384" width="8.85546875" style="19"/>
  </cols>
  <sheetData>
    <row r="1" spans="1:7" ht="19.5" thickBot="1">
      <c r="A1" s="189" t="s">
        <v>58</v>
      </c>
      <c r="B1" s="190"/>
      <c r="C1" s="190"/>
      <c r="D1" s="190"/>
      <c r="E1" s="190"/>
      <c r="F1" s="190"/>
      <c r="G1" s="198"/>
    </row>
    <row r="2" spans="1:7">
      <c r="A2" s="199" t="s">
        <v>59</v>
      </c>
      <c r="B2" s="200"/>
      <c r="C2" s="200"/>
      <c r="D2" s="200"/>
      <c r="E2" s="200"/>
      <c r="F2" s="201"/>
      <c r="G2" s="202"/>
    </row>
    <row r="3" spans="1:7" ht="15.75" thickBot="1">
      <c r="A3" s="203"/>
      <c r="B3" s="204"/>
      <c r="C3" s="204"/>
      <c r="D3" s="204"/>
      <c r="E3" s="204"/>
      <c r="F3" s="205"/>
      <c r="G3" s="206"/>
    </row>
    <row r="4" spans="1:7" s="7" customFormat="1">
      <c r="A4" s="168" t="s">
        <v>66</v>
      </c>
      <c r="B4" s="169"/>
      <c r="C4" s="169"/>
      <c r="D4" s="169"/>
      <c r="E4" s="169"/>
      <c r="F4" s="170"/>
      <c r="G4" s="171"/>
    </row>
    <row r="5" spans="1:7" s="7" customFormat="1">
      <c r="A5" s="172"/>
      <c r="B5" s="173"/>
      <c r="C5" s="173"/>
      <c r="D5" s="173"/>
      <c r="E5" s="173"/>
      <c r="F5" s="174"/>
      <c r="G5" s="175"/>
    </row>
    <row r="6" spans="1:7" s="7" customFormat="1" ht="15.75" thickBot="1">
      <c r="A6" s="207"/>
      <c r="B6" s="208"/>
      <c r="C6" s="208"/>
      <c r="D6" s="208"/>
      <c r="E6" s="208"/>
      <c r="F6" s="209"/>
      <c r="G6" s="210"/>
    </row>
    <row r="7" spans="1:7" s="7" customFormat="1" ht="21" thickBot="1">
      <c r="A7" s="211"/>
      <c r="B7" s="212"/>
      <c r="C7" s="212"/>
      <c r="D7" s="212"/>
      <c r="E7" s="212"/>
      <c r="F7" s="212"/>
      <c r="G7" s="213"/>
    </row>
    <row r="8" spans="1:7" s="7" customFormat="1" ht="16.5" thickBot="1">
      <c r="A8" s="20" t="s">
        <v>0</v>
      </c>
      <c r="B8" s="21" t="s">
        <v>11</v>
      </c>
      <c r="C8" s="21" t="s">
        <v>12</v>
      </c>
      <c r="D8" s="22" t="s">
        <v>39</v>
      </c>
      <c r="E8" s="21" t="s">
        <v>41</v>
      </c>
      <c r="F8" s="23" t="s">
        <v>42</v>
      </c>
      <c r="G8" s="23" t="s">
        <v>40</v>
      </c>
    </row>
    <row r="9" spans="1:7" s="7" customFormat="1" ht="16.5" thickBot="1">
      <c r="A9" s="183" t="s">
        <v>2</v>
      </c>
      <c r="B9" s="184"/>
      <c r="C9" s="184"/>
      <c r="D9" s="184"/>
      <c r="E9" s="24"/>
      <c r="F9" s="51"/>
      <c r="G9" s="25"/>
    </row>
    <row r="10" spans="1:7" s="7" customFormat="1" ht="75">
      <c r="A10" s="26">
        <v>1</v>
      </c>
      <c r="B10" s="15" t="s">
        <v>60</v>
      </c>
      <c r="C10" s="27" t="s">
        <v>8</v>
      </c>
      <c r="D10" s="16">
        <v>9.3699999999999992</v>
      </c>
      <c r="E10" s="18"/>
      <c r="F10" s="58"/>
      <c r="G10" s="28"/>
    </row>
    <row r="11" spans="1:7" s="7" customFormat="1">
      <c r="A11" s="26"/>
      <c r="B11" s="56"/>
      <c r="C11" s="27"/>
      <c r="D11" s="16">
        <v>0.25</v>
      </c>
      <c r="E11" s="57">
        <v>2.8</v>
      </c>
      <c r="F11" s="58">
        <v>1</v>
      </c>
      <c r="G11" s="59">
        <f t="shared" ref="G11:G16" si="0">D11*E11*F11</f>
        <v>0.7</v>
      </c>
    </row>
    <row r="12" spans="1:7" s="7" customFormat="1">
      <c r="A12" s="26"/>
      <c r="B12" s="56"/>
      <c r="C12" s="27"/>
      <c r="D12" s="16">
        <v>0.25</v>
      </c>
      <c r="E12" s="57">
        <v>2.8</v>
      </c>
      <c r="F12" s="58">
        <v>1</v>
      </c>
      <c r="G12" s="59">
        <f t="shared" si="0"/>
        <v>0.7</v>
      </c>
    </row>
    <row r="13" spans="1:7" s="7" customFormat="1">
      <c r="A13" s="26"/>
      <c r="B13" s="56"/>
      <c r="C13" s="27"/>
      <c r="D13" s="16">
        <v>2.0499999999999998</v>
      </c>
      <c r="E13" s="57">
        <v>2.8</v>
      </c>
      <c r="F13" s="58">
        <v>1</v>
      </c>
      <c r="G13" s="59">
        <f t="shared" si="0"/>
        <v>5.7399999999999993</v>
      </c>
    </row>
    <row r="14" spans="1:7" s="7" customFormat="1">
      <c r="A14" s="26"/>
      <c r="B14" s="56"/>
      <c r="C14" s="27"/>
      <c r="D14" s="16">
        <v>8.4</v>
      </c>
      <c r="E14" s="57">
        <v>2.8</v>
      </c>
      <c r="F14" s="58">
        <v>1</v>
      </c>
      <c r="G14" s="59">
        <f t="shared" si="0"/>
        <v>23.52</v>
      </c>
    </row>
    <row r="15" spans="1:7" s="7" customFormat="1">
      <c r="A15" s="26"/>
      <c r="B15" s="56"/>
      <c r="C15" s="27"/>
      <c r="D15" s="16">
        <v>1.55</v>
      </c>
      <c r="E15" s="57">
        <v>2.8</v>
      </c>
      <c r="F15" s="58">
        <v>1</v>
      </c>
      <c r="G15" s="59">
        <f t="shared" si="0"/>
        <v>4.34</v>
      </c>
    </row>
    <row r="16" spans="1:7" s="7" customFormat="1">
      <c r="A16" s="26"/>
      <c r="B16" s="56"/>
      <c r="C16" s="27"/>
      <c r="D16" s="16">
        <v>9.6</v>
      </c>
      <c r="E16" s="57">
        <v>2.8</v>
      </c>
      <c r="F16" s="58">
        <v>1</v>
      </c>
      <c r="G16" s="59">
        <f t="shared" si="0"/>
        <v>26.88</v>
      </c>
    </row>
    <row r="17" spans="1:7" s="7" customFormat="1">
      <c r="A17" s="26"/>
      <c r="B17" s="56"/>
      <c r="C17" s="27"/>
      <c r="D17" s="16"/>
      <c r="E17" s="57"/>
      <c r="F17" s="58"/>
      <c r="G17" s="59">
        <f>SUM(G11:G16)</f>
        <v>61.879999999999995</v>
      </c>
    </row>
    <row r="18" spans="1:7" s="7" customFormat="1">
      <c r="A18" s="26"/>
      <c r="B18" s="56" t="s">
        <v>62</v>
      </c>
      <c r="C18" s="27"/>
      <c r="D18" s="16">
        <v>0.9</v>
      </c>
      <c r="E18" s="57">
        <v>0.6</v>
      </c>
      <c r="F18" s="58">
        <v>1</v>
      </c>
      <c r="G18" s="59">
        <f>D18*E18*F18</f>
        <v>0.54</v>
      </c>
    </row>
    <row r="19" spans="1:7" s="7" customFormat="1">
      <c r="A19" s="26"/>
      <c r="B19" s="56"/>
      <c r="C19" s="27"/>
      <c r="D19" s="16">
        <v>1</v>
      </c>
      <c r="E19" s="57">
        <v>2</v>
      </c>
      <c r="F19" s="58">
        <v>2</v>
      </c>
      <c r="G19" s="59">
        <f t="shared" ref="G19:G24" si="1">D19*E19*F19</f>
        <v>4</v>
      </c>
    </row>
    <row r="20" spans="1:7" s="7" customFormat="1">
      <c r="A20" s="26"/>
      <c r="B20" s="56"/>
      <c r="C20" s="27"/>
      <c r="D20" s="16">
        <v>0.7</v>
      </c>
      <c r="E20" s="57">
        <v>0.4</v>
      </c>
      <c r="F20" s="58">
        <v>1</v>
      </c>
      <c r="G20" s="59">
        <f t="shared" si="1"/>
        <v>0.27999999999999997</v>
      </c>
    </row>
    <row r="21" spans="1:7" s="7" customFormat="1">
      <c r="A21" s="26"/>
      <c r="B21" s="56"/>
      <c r="C21" s="27"/>
      <c r="D21" s="16">
        <v>2.4</v>
      </c>
      <c r="E21" s="57">
        <v>1.4</v>
      </c>
      <c r="F21" s="58">
        <v>1</v>
      </c>
      <c r="G21" s="59">
        <f t="shared" si="1"/>
        <v>3.36</v>
      </c>
    </row>
    <row r="22" spans="1:7" s="7" customFormat="1">
      <c r="A22" s="26"/>
      <c r="B22" s="56"/>
      <c r="C22" s="27"/>
      <c r="D22" s="16">
        <v>1.65</v>
      </c>
      <c r="E22" s="57">
        <v>1.4</v>
      </c>
      <c r="F22" s="58">
        <v>1</v>
      </c>
      <c r="G22" s="59">
        <f t="shared" si="1"/>
        <v>2.3099999999999996</v>
      </c>
    </row>
    <row r="23" spans="1:7" s="7" customFormat="1">
      <c r="A23" s="26"/>
      <c r="B23" s="56"/>
      <c r="C23" s="27"/>
      <c r="D23" s="16">
        <v>0.7</v>
      </c>
      <c r="E23" s="57">
        <v>2</v>
      </c>
      <c r="F23" s="58">
        <v>1</v>
      </c>
      <c r="G23" s="59">
        <f t="shared" si="1"/>
        <v>1.4</v>
      </c>
    </row>
    <row r="24" spans="1:7" s="7" customFormat="1">
      <c r="A24" s="26"/>
      <c r="B24" s="56"/>
      <c r="C24" s="27"/>
      <c r="D24" s="16">
        <v>0.8</v>
      </c>
      <c r="E24" s="57">
        <v>0.9</v>
      </c>
      <c r="F24" s="58">
        <v>1</v>
      </c>
      <c r="G24" s="59">
        <f t="shared" si="1"/>
        <v>0.72000000000000008</v>
      </c>
    </row>
    <row r="25" spans="1:7" s="7" customFormat="1">
      <c r="A25" s="26"/>
      <c r="B25" s="56"/>
      <c r="C25" s="27"/>
      <c r="D25" s="16"/>
      <c r="E25" s="57"/>
      <c r="F25" s="58"/>
      <c r="G25" s="81">
        <f>SUM(G18:G24)</f>
        <v>12.61</v>
      </c>
    </row>
    <row r="26" spans="1:7" s="7" customFormat="1">
      <c r="A26" s="26"/>
      <c r="B26" s="56"/>
      <c r="C26" s="27"/>
      <c r="D26" s="16">
        <v>13.67</v>
      </c>
      <c r="E26" s="57">
        <v>3.52</v>
      </c>
      <c r="F26" s="58">
        <v>1</v>
      </c>
      <c r="G26" s="59">
        <f t="shared" ref="G26:G31" si="2">D26*E26*F26</f>
        <v>48.118400000000001</v>
      </c>
    </row>
    <row r="27" spans="1:7" s="7" customFormat="1">
      <c r="A27" s="26"/>
      <c r="B27" s="56"/>
      <c r="C27" s="27"/>
      <c r="D27" s="16">
        <v>2.0499999999999998</v>
      </c>
      <c r="E27" s="57">
        <v>3.52</v>
      </c>
      <c r="F27" s="58">
        <v>1</v>
      </c>
      <c r="G27" s="59">
        <f t="shared" si="2"/>
        <v>7.2159999999999993</v>
      </c>
    </row>
    <row r="28" spans="1:7" s="7" customFormat="1">
      <c r="A28" s="26"/>
      <c r="B28" s="56"/>
      <c r="C28" s="27"/>
      <c r="D28" s="16">
        <v>8.4</v>
      </c>
      <c r="E28" s="57">
        <v>3.52</v>
      </c>
      <c r="F28" s="58">
        <v>1</v>
      </c>
      <c r="G28" s="59">
        <f t="shared" si="2"/>
        <v>29.568000000000001</v>
      </c>
    </row>
    <row r="29" spans="1:7" s="7" customFormat="1">
      <c r="A29" s="26"/>
      <c r="B29" s="56"/>
      <c r="C29" s="27"/>
      <c r="D29" s="16">
        <v>1.55</v>
      </c>
      <c r="E29" s="57">
        <v>3.52</v>
      </c>
      <c r="F29" s="58">
        <v>1</v>
      </c>
      <c r="G29" s="59">
        <f t="shared" si="2"/>
        <v>5.4560000000000004</v>
      </c>
    </row>
    <row r="30" spans="1:7" s="7" customFormat="1">
      <c r="A30" s="26"/>
      <c r="B30" s="56"/>
      <c r="C30" s="27"/>
      <c r="D30" s="16">
        <v>1.55</v>
      </c>
      <c r="E30" s="57">
        <v>3.52</v>
      </c>
      <c r="F30" s="58">
        <v>1</v>
      </c>
      <c r="G30" s="59">
        <f t="shared" si="2"/>
        <v>5.4560000000000004</v>
      </c>
    </row>
    <row r="31" spans="1:7" s="7" customFormat="1">
      <c r="A31" s="26"/>
      <c r="B31" s="56"/>
      <c r="C31" s="27"/>
      <c r="D31" s="16">
        <v>13.9</v>
      </c>
      <c r="E31" s="57">
        <v>3.52</v>
      </c>
      <c r="F31" s="58">
        <v>1</v>
      </c>
      <c r="G31" s="59">
        <f t="shared" si="2"/>
        <v>48.928000000000004</v>
      </c>
    </row>
    <row r="32" spans="1:7" s="7" customFormat="1">
      <c r="A32" s="26"/>
      <c r="B32" s="56"/>
      <c r="C32" s="27"/>
      <c r="D32" s="16"/>
      <c r="E32" s="57"/>
      <c r="F32" s="58"/>
      <c r="G32" s="82">
        <f>SUM(G26:G31)</f>
        <v>144.7424</v>
      </c>
    </row>
    <row r="33" spans="1:7" s="7" customFormat="1">
      <c r="A33" s="26"/>
      <c r="B33" s="56" t="s">
        <v>62</v>
      </c>
      <c r="C33" s="27"/>
      <c r="D33" s="16">
        <v>1.9</v>
      </c>
      <c r="E33" s="57">
        <v>1.5</v>
      </c>
      <c r="F33" s="58">
        <v>1</v>
      </c>
      <c r="G33" s="59">
        <f>D33*E33*F33</f>
        <v>2.8499999999999996</v>
      </c>
    </row>
    <row r="34" spans="1:7" s="7" customFormat="1">
      <c r="A34" s="26"/>
      <c r="B34" s="56"/>
      <c r="C34" s="27"/>
      <c r="D34" s="16">
        <v>0.7</v>
      </c>
      <c r="E34" s="57">
        <v>2</v>
      </c>
      <c r="F34" s="58">
        <v>3</v>
      </c>
      <c r="G34" s="59">
        <f t="shared" ref="G34:G41" si="3">D34*E34*F34</f>
        <v>4.1999999999999993</v>
      </c>
    </row>
    <row r="35" spans="1:7" s="7" customFormat="1">
      <c r="A35" s="26"/>
      <c r="B35" s="56"/>
      <c r="C35" s="27"/>
      <c r="D35" s="16">
        <v>1.2</v>
      </c>
      <c r="E35" s="57">
        <v>1.4</v>
      </c>
      <c r="F35" s="58">
        <v>1</v>
      </c>
      <c r="G35" s="59">
        <f t="shared" si="3"/>
        <v>1.68</v>
      </c>
    </row>
    <row r="36" spans="1:7" s="7" customFormat="1">
      <c r="A36" s="26"/>
      <c r="B36" s="56"/>
      <c r="C36" s="27"/>
      <c r="D36" s="16">
        <v>1.5</v>
      </c>
      <c r="E36" s="57">
        <v>0.6</v>
      </c>
      <c r="F36" s="58">
        <v>1</v>
      </c>
      <c r="G36" s="59">
        <f t="shared" si="3"/>
        <v>0.89999999999999991</v>
      </c>
    </row>
    <row r="37" spans="1:7" s="7" customFormat="1">
      <c r="A37" s="26"/>
      <c r="B37" s="56"/>
      <c r="C37" s="27"/>
      <c r="D37" s="16">
        <v>0.7</v>
      </c>
      <c r="E37" s="57">
        <v>0.4</v>
      </c>
      <c r="F37" s="58">
        <v>1</v>
      </c>
      <c r="G37" s="59">
        <f t="shared" si="3"/>
        <v>0.27999999999999997</v>
      </c>
    </row>
    <row r="38" spans="1:7" s="7" customFormat="1">
      <c r="A38" s="26"/>
      <c r="B38" s="56"/>
      <c r="C38" s="27"/>
      <c r="D38" s="16">
        <v>2.4</v>
      </c>
      <c r="E38" s="57">
        <v>1.4</v>
      </c>
      <c r="F38" s="58">
        <v>1</v>
      </c>
      <c r="G38" s="59">
        <f t="shared" si="3"/>
        <v>3.36</v>
      </c>
    </row>
    <row r="39" spans="1:7" s="7" customFormat="1">
      <c r="A39" s="26"/>
      <c r="B39" s="56"/>
      <c r="C39" s="27"/>
      <c r="D39" s="16">
        <v>1.65</v>
      </c>
      <c r="E39" s="57">
        <v>1.4</v>
      </c>
      <c r="F39" s="58">
        <v>1</v>
      </c>
      <c r="G39" s="59">
        <f t="shared" si="3"/>
        <v>2.3099999999999996</v>
      </c>
    </row>
    <row r="40" spans="1:7" s="7" customFormat="1">
      <c r="A40" s="26"/>
      <c r="B40" s="56"/>
      <c r="C40" s="27"/>
      <c r="D40" s="16">
        <v>2.6</v>
      </c>
      <c r="E40" s="57">
        <v>1.45</v>
      </c>
      <c r="F40" s="58">
        <v>1</v>
      </c>
      <c r="G40" s="59">
        <f t="shared" si="3"/>
        <v>3.77</v>
      </c>
    </row>
    <row r="41" spans="1:7" s="7" customFormat="1">
      <c r="A41" s="26"/>
      <c r="B41" s="56"/>
      <c r="C41" s="27"/>
      <c r="D41" s="16">
        <v>1.25</v>
      </c>
      <c r="E41" s="57">
        <v>1.5</v>
      </c>
      <c r="F41" s="58">
        <v>1</v>
      </c>
      <c r="G41" s="59">
        <f t="shared" si="3"/>
        <v>1.875</v>
      </c>
    </row>
    <row r="42" spans="1:7" s="7" customFormat="1">
      <c r="A42" s="26"/>
      <c r="B42" s="56"/>
      <c r="C42" s="27"/>
      <c r="D42" s="16"/>
      <c r="E42" s="57"/>
      <c r="F42" s="58"/>
      <c r="G42" s="82">
        <f>SUM(G33:G41)</f>
        <v>21.224999999999998</v>
      </c>
    </row>
    <row r="43" spans="1:7" s="7" customFormat="1">
      <c r="A43" s="26"/>
      <c r="B43" s="56"/>
      <c r="C43" s="27"/>
      <c r="D43" s="16"/>
      <c r="E43" s="57"/>
      <c r="F43" s="58"/>
      <c r="G43" s="83">
        <f>(G17-G25)+(G32-G42)</f>
        <v>172.78739999999999</v>
      </c>
    </row>
    <row r="44" spans="1:7" s="7" customFormat="1" ht="75">
      <c r="A44" s="26">
        <v>2</v>
      </c>
      <c r="B44" s="15" t="s">
        <v>61</v>
      </c>
      <c r="C44" s="27" t="s">
        <v>8</v>
      </c>
      <c r="D44" s="16"/>
      <c r="E44" s="18"/>
      <c r="F44" s="52"/>
      <c r="G44" s="28"/>
    </row>
    <row r="45" spans="1:7" s="7" customFormat="1">
      <c r="A45" s="26"/>
      <c r="B45" s="56" t="s">
        <v>44</v>
      </c>
      <c r="C45" s="27"/>
      <c r="D45" s="16">
        <v>6.72</v>
      </c>
      <c r="E45" s="57">
        <v>1</v>
      </c>
      <c r="F45" s="58">
        <v>1</v>
      </c>
      <c r="G45" s="59">
        <f>D45*E45*F45</f>
        <v>6.72</v>
      </c>
    </row>
    <row r="46" spans="1:7" s="7" customFormat="1">
      <c r="A46" s="26"/>
      <c r="B46" s="56"/>
      <c r="C46" s="27"/>
      <c r="D46" s="16">
        <v>8.4</v>
      </c>
      <c r="E46" s="57">
        <v>1</v>
      </c>
      <c r="F46" s="58">
        <v>2</v>
      </c>
      <c r="G46" s="59">
        <f>D46*E46*F46</f>
        <v>16.8</v>
      </c>
    </row>
    <row r="47" spans="1:7" s="7" customFormat="1">
      <c r="A47" s="26"/>
      <c r="B47" s="56"/>
      <c r="C47" s="27"/>
      <c r="D47" s="16"/>
      <c r="E47" s="57"/>
      <c r="F47" s="58"/>
      <c r="G47" s="59">
        <f>SUM(G45:G46)</f>
        <v>23.52</v>
      </c>
    </row>
    <row r="48" spans="1:7" s="7" customFormat="1">
      <c r="A48" s="26"/>
      <c r="B48" s="56" t="s">
        <v>45</v>
      </c>
      <c r="C48" s="27"/>
      <c r="D48" s="16">
        <v>0.9</v>
      </c>
      <c r="E48" s="57">
        <v>0.6</v>
      </c>
      <c r="F48" s="58">
        <v>4</v>
      </c>
      <c r="G48" s="59">
        <f>D48*E48*F48</f>
        <v>2.16</v>
      </c>
    </row>
    <row r="49" spans="1:7" s="7" customFormat="1">
      <c r="A49" s="26"/>
      <c r="B49" s="56" t="s">
        <v>46</v>
      </c>
      <c r="C49" s="27"/>
      <c r="D49" s="16"/>
      <c r="E49" s="57"/>
      <c r="F49" s="58"/>
      <c r="G49" s="60">
        <f>G47-G48</f>
        <v>21.36</v>
      </c>
    </row>
    <row r="50" spans="1:7" s="7" customFormat="1">
      <c r="A50" s="26"/>
      <c r="B50" s="15"/>
      <c r="C50" s="27"/>
      <c r="D50" s="58"/>
      <c r="E50" s="57"/>
      <c r="F50" s="58"/>
      <c r="G50" s="59"/>
    </row>
    <row r="51" spans="1:7" s="7" customFormat="1" ht="60">
      <c r="A51" s="11">
        <v>3</v>
      </c>
      <c r="B51" s="3" t="s">
        <v>15</v>
      </c>
      <c r="C51" s="8" t="s">
        <v>10</v>
      </c>
      <c r="D51" s="2"/>
      <c r="E51" s="1"/>
      <c r="F51" s="53"/>
      <c r="G51" s="12"/>
    </row>
    <row r="52" spans="1:7" s="7" customFormat="1">
      <c r="A52" s="11"/>
      <c r="B52" s="3"/>
      <c r="C52" s="8"/>
      <c r="D52" s="16">
        <v>0.9</v>
      </c>
      <c r="E52" s="57">
        <v>0.6</v>
      </c>
      <c r="F52" s="58">
        <v>1</v>
      </c>
      <c r="G52" s="66">
        <f>(D52*2)+(E52*2)*F52</f>
        <v>3</v>
      </c>
    </row>
    <row r="53" spans="1:7" s="7" customFormat="1">
      <c r="A53" s="11"/>
      <c r="B53" s="3"/>
      <c r="C53" s="8"/>
      <c r="D53" s="16">
        <v>1</v>
      </c>
      <c r="E53" s="57">
        <v>2</v>
      </c>
      <c r="F53" s="58">
        <v>2</v>
      </c>
      <c r="G53" s="66">
        <f t="shared" ref="G53:G70" si="4">(D53*2)+(E53*2)*F53</f>
        <v>10</v>
      </c>
    </row>
    <row r="54" spans="1:7" s="7" customFormat="1">
      <c r="A54" s="11"/>
      <c r="B54" s="3"/>
      <c r="C54" s="8"/>
      <c r="D54" s="16">
        <v>0.7</v>
      </c>
      <c r="E54" s="57">
        <v>0.4</v>
      </c>
      <c r="F54" s="58">
        <v>1</v>
      </c>
      <c r="G54" s="66">
        <f t="shared" si="4"/>
        <v>2.2000000000000002</v>
      </c>
    </row>
    <row r="55" spans="1:7" s="7" customFormat="1">
      <c r="A55" s="11"/>
      <c r="B55" s="3"/>
      <c r="C55" s="8"/>
      <c r="D55" s="16">
        <v>2.4</v>
      </c>
      <c r="E55" s="57">
        <v>1.4</v>
      </c>
      <c r="F55" s="58">
        <v>1</v>
      </c>
      <c r="G55" s="66">
        <f t="shared" si="4"/>
        <v>7.6</v>
      </c>
    </row>
    <row r="56" spans="1:7" s="7" customFormat="1">
      <c r="A56" s="11"/>
      <c r="B56" s="3"/>
      <c r="C56" s="8"/>
      <c r="D56" s="16">
        <v>1.65</v>
      </c>
      <c r="E56" s="57">
        <v>1.4</v>
      </c>
      <c r="F56" s="58">
        <v>1</v>
      </c>
      <c r="G56" s="66">
        <f t="shared" si="4"/>
        <v>6.1</v>
      </c>
    </row>
    <row r="57" spans="1:7" s="7" customFormat="1">
      <c r="A57" s="11"/>
      <c r="B57" s="3"/>
      <c r="C57" s="8"/>
      <c r="D57" s="16">
        <v>0.7</v>
      </c>
      <c r="E57" s="57">
        <v>2</v>
      </c>
      <c r="F57" s="58">
        <v>1</v>
      </c>
      <c r="G57" s="66">
        <f t="shared" si="4"/>
        <v>5.4</v>
      </c>
    </row>
    <row r="58" spans="1:7" s="7" customFormat="1">
      <c r="A58" s="11"/>
      <c r="B58" s="3"/>
      <c r="C58" s="8"/>
      <c r="D58" s="16">
        <v>0.8</v>
      </c>
      <c r="E58" s="57">
        <v>0.9</v>
      </c>
      <c r="F58" s="58">
        <v>1</v>
      </c>
      <c r="G58" s="66">
        <f t="shared" si="4"/>
        <v>3.4000000000000004</v>
      </c>
    </row>
    <row r="59" spans="1:7" s="7" customFormat="1">
      <c r="A59" s="11"/>
      <c r="B59" s="72"/>
      <c r="C59" s="8"/>
      <c r="D59" s="61"/>
      <c r="E59" s="61"/>
      <c r="F59" s="61"/>
      <c r="G59" s="66">
        <f t="shared" si="4"/>
        <v>0</v>
      </c>
    </row>
    <row r="60" spans="1:7" s="7" customFormat="1">
      <c r="A60" s="11"/>
      <c r="B60" s="3"/>
      <c r="C60" s="8"/>
      <c r="D60" s="16">
        <v>1.9</v>
      </c>
      <c r="E60" s="57">
        <v>1.5</v>
      </c>
      <c r="F60" s="58">
        <v>1</v>
      </c>
      <c r="G60" s="66">
        <f t="shared" si="4"/>
        <v>6.8</v>
      </c>
    </row>
    <row r="61" spans="1:7" s="7" customFormat="1">
      <c r="A61" s="11"/>
      <c r="B61" s="3"/>
      <c r="C61" s="8"/>
      <c r="D61" s="16">
        <v>0.7</v>
      </c>
      <c r="E61" s="57">
        <v>2</v>
      </c>
      <c r="F61" s="58">
        <v>3</v>
      </c>
      <c r="G61" s="66">
        <f t="shared" si="4"/>
        <v>13.4</v>
      </c>
    </row>
    <row r="62" spans="1:7" s="7" customFormat="1">
      <c r="A62" s="11"/>
      <c r="B62" s="3"/>
      <c r="C62" s="8"/>
      <c r="D62" s="16">
        <v>1.2</v>
      </c>
      <c r="E62" s="57">
        <v>1.4</v>
      </c>
      <c r="F62" s="58">
        <v>1</v>
      </c>
      <c r="G62" s="66">
        <f t="shared" si="4"/>
        <v>5.1999999999999993</v>
      </c>
    </row>
    <row r="63" spans="1:7" s="7" customFormat="1">
      <c r="A63" s="11"/>
      <c r="B63" s="3"/>
      <c r="C63" s="8"/>
      <c r="D63" s="16">
        <v>1.5</v>
      </c>
      <c r="E63" s="57">
        <v>0.6</v>
      </c>
      <c r="F63" s="58">
        <v>1</v>
      </c>
      <c r="G63" s="66">
        <f t="shared" si="4"/>
        <v>4.2</v>
      </c>
    </row>
    <row r="64" spans="1:7" s="7" customFormat="1">
      <c r="A64" s="11"/>
      <c r="B64" s="3"/>
      <c r="C64" s="8"/>
      <c r="D64" s="16">
        <v>0.7</v>
      </c>
      <c r="E64" s="57">
        <v>0.4</v>
      </c>
      <c r="F64" s="58">
        <v>1</v>
      </c>
      <c r="G64" s="66">
        <f t="shared" si="4"/>
        <v>2.2000000000000002</v>
      </c>
    </row>
    <row r="65" spans="1:7" s="7" customFormat="1">
      <c r="A65" s="11"/>
      <c r="B65" s="3"/>
      <c r="C65" s="8"/>
      <c r="D65" s="16">
        <v>2.4</v>
      </c>
      <c r="E65" s="57">
        <v>1.4</v>
      </c>
      <c r="F65" s="58">
        <v>1</v>
      </c>
      <c r="G65" s="66">
        <f t="shared" si="4"/>
        <v>7.6</v>
      </c>
    </row>
    <row r="66" spans="1:7" s="7" customFormat="1">
      <c r="A66" s="11"/>
      <c r="B66" s="3"/>
      <c r="C66" s="8"/>
      <c r="D66" s="16">
        <v>1.65</v>
      </c>
      <c r="E66" s="57">
        <v>1.4</v>
      </c>
      <c r="F66" s="58">
        <v>1</v>
      </c>
      <c r="G66" s="66">
        <f t="shared" si="4"/>
        <v>6.1</v>
      </c>
    </row>
    <row r="67" spans="1:7" s="7" customFormat="1">
      <c r="A67" s="11"/>
      <c r="B67" s="72"/>
      <c r="C67" s="8"/>
      <c r="D67" s="16">
        <v>2.6</v>
      </c>
      <c r="E67" s="57">
        <v>1.45</v>
      </c>
      <c r="F67" s="58">
        <v>1</v>
      </c>
      <c r="G67" s="66">
        <f t="shared" si="4"/>
        <v>8.1</v>
      </c>
    </row>
    <row r="68" spans="1:7" s="7" customFormat="1">
      <c r="A68" s="11"/>
      <c r="B68" s="3"/>
      <c r="C68" s="8"/>
      <c r="D68" s="16">
        <v>1.25</v>
      </c>
      <c r="E68" s="57">
        <v>1.5</v>
      </c>
      <c r="F68" s="58">
        <v>1</v>
      </c>
      <c r="G68" s="66">
        <f t="shared" si="4"/>
        <v>5.5</v>
      </c>
    </row>
    <row r="69" spans="1:7" s="7" customFormat="1">
      <c r="A69" s="11"/>
      <c r="B69" s="3"/>
      <c r="C69" s="8"/>
      <c r="D69" s="16"/>
      <c r="E69" s="57"/>
      <c r="F69" s="58"/>
      <c r="G69" s="66">
        <f t="shared" si="4"/>
        <v>0</v>
      </c>
    </row>
    <row r="70" spans="1:7" s="7" customFormat="1">
      <c r="A70" s="11"/>
      <c r="B70" s="3"/>
      <c r="C70" s="8"/>
      <c r="D70" s="16">
        <v>0.9</v>
      </c>
      <c r="E70" s="57">
        <v>0.6</v>
      </c>
      <c r="F70" s="58">
        <v>4</v>
      </c>
      <c r="G70" s="66">
        <f t="shared" si="4"/>
        <v>6.6</v>
      </c>
    </row>
    <row r="71" spans="1:7" s="7" customFormat="1">
      <c r="A71" s="11"/>
      <c r="B71" s="3"/>
      <c r="C71" s="8"/>
      <c r="D71" s="16"/>
      <c r="E71" s="57"/>
      <c r="F71" s="58"/>
      <c r="G71" s="74">
        <f>SUM(G52:G70)</f>
        <v>103.39999999999998</v>
      </c>
    </row>
    <row r="72" spans="1:7" s="7" customFormat="1" ht="60">
      <c r="A72" s="11">
        <v>4</v>
      </c>
      <c r="B72" s="15" t="s">
        <v>55</v>
      </c>
      <c r="C72" s="8" t="s">
        <v>8</v>
      </c>
      <c r="D72" s="65"/>
      <c r="E72" s="61"/>
      <c r="F72" s="65"/>
      <c r="G72" s="75"/>
    </row>
    <row r="73" spans="1:7" s="7" customFormat="1">
      <c r="A73" s="11"/>
      <c r="B73" s="15"/>
      <c r="C73" s="8"/>
      <c r="D73" s="65"/>
      <c r="E73" s="61"/>
      <c r="F73" s="65"/>
      <c r="G73" s="75"/>
    </row>
    <row r="74" spans="1:7" s="7" customFormat="1">
      <c r="A74" s="11"/>
      <c r="B74" s="15"/>
      <c r="C74" s="8"/>
      <c r="D74" s="65"/>
      <c r="E74" s="61"/>
      <c r="F74" s="65"/>
      <c r="G74" s="75"/>
    </row>
    <row r="75" spans="1:7" s="7" customFormat="1" ht="30">
      <c r="A75" s="11">
        <v>5</v>
      </c>
      <c r="B75" s="15" t="s">
        <v>56</v>
      </c>
      <c r="C75" s="8" t="s">
        <v>8</v>
      </c>
      <c r="D75" s="65"/>
      <c r="E75" s="61"/>
      <c r="F75" s="65"/>
      <c r="G75" s="75"/>
    </row>
    <row r="76" spans="1:7" s="7" customFormat="1" ht="30">
      <c r="A76" s="11">
        <v>4</v>
      </c>
      <c r="B76" s="3" t="s">
        <v>7</v>
      </c>
      <c r="C76" s="8" t="s">
        <v>8</v>
      </c>
      <c r="D76" s="2"/>
      <c r="E76" s="1"/>
      <c r="F76" s="53"/>
      <c r="G76" s="66"/>
    </row>
    <row r="77" spans="1:7" s="7" customFormat="1">
      <c r="A77" s="11">
        <v>5</v>
      </c>
      <c r="B77" s="3" t="s">
        <v>16</v>
      </c>
      <c r="C77" s="8" t="s">
        <v>8</v>
      </c>
      <c r="D77" s="2"/>
      <c r="E77" s="1"/>
      <c r="F77" s="53"/>
      <c r="G77" s="66"/>
    </row>
    <row r="78" spans="1:7" s="7" customFormat="1" ht="45">
      <c r="A78" s="11">
        <v>6</v>
      </c>
      <c r="B78" s="3" t="s">
        <v>38</v>
      </c>
      <c r="C78" s="8" t="s">
        <v>8</v>
      </c>
      <c r="D78" s="2"/>
      <c r="E78" s="61"/>
      <c r="F78" s="53"/>
      <c r="G78" s="66"/>
    </row>
    <row r="79" spans="1:7" s="7" customFormat="1" ht="15.75" thickBot="1">
      <c r="A79" s="29"/>
      <c r="B79" s="30"/>
      <c r="C79" s="31"/>
      <c r="D79" s="14"/>
      <c r="E79" s="32"/>
      <c r="F79" s="54"/>
      <c r="G79" s="33"/>
    </row>
    <row r="80" spans="1:7" s="7" customFormat="1" ht="16.5" thickBot="1">
      <c r="A80" s="183" t="s">
        <v>3</v>
      </c>
      <c r="B80" s="184"/>
      <c r="C80" s="184"/>
      <c r="D80" s="184"/>
      <c r="E80" s="34"/>
      <c r="F80" s="55"/>
      <c r="G80" s="35"/>
    </row>
    <row r="81" spans="1:7" s="7" customFormat="1" ht="45">
      <c r="A81" s="26">
        <v>1</v>
      </c>
      <c r="B81" s="15" t="s">
        <v>64</v>
      </c>
      <c r="C81" s="27" t="s">
        <v>8</v>
      </c>
      <c r="D81" s="16">
        <v>190</v>
      </c>
      <c r="E81" s="57"/>
      <c r="F81" s="58"/>
      <c r="G81" s="59"/>
    </row>
    <row r="82" spans="1:7" s="7" customFormat="1" ht="30">
      <c r="A82" s="77">
        <v>2</v>
      </c>
      <c r="B82" s="15" t="s">
        <v>65</v>
      </c>
      <c r="C82" s="27"/>
      <c r="D82" s="16">
        <v>220</v>
      </c>
      <c r="E82" s="57"/>
      <c r="F82" s="58"/>
      <c r="G82" s="58"/>
    </row>
    <row r="83" spans="1:7" s="7" customFormat="1">
      <c r="A83" s="8">
        <v>2</v>
      </c>
      <c r="B83" s="3" t="s">
        <v>22</v>
      </c>
      <c r="C83" s="27" t="s">
        <v>8</v>
      </c>
      <c r="D83" s="4">
        <v>220</v>
      </c>
      <c r="E83" s="61"/>
      <c r="F83" s="61"/>
      <c r="G83" s="61"/>
    </row>
    <row r="84" spans="1:7" s="7" customFormat="1">
      <c r="A84" s="8">
        <v>3</v>
      </c>
      <c r="B84" s="3" t="s">
        <v>63</v>
      </c>
      <c r="C84" s="27" t="s">
        <v>49</v>
      </c>
      <c r="D84" s="4"/>
      <c r="E84" s="61"/>
      <c r="F84" s="61"/>
      <c r="G84" s="61"/>
    </row>
    <row r="85" spans="1:7" s="7" customFormat="1">
      <c r="A85" s="8">
        <v>4</v>
      </c>
      <c r="B85" s="3" t="s">
        <v>23</v>
      </c>
      <c r="C85" s="27" t="s">
        <v>49</v>
      </c>
      <c r="D85" s="4"/>
      <c r="E85" s="61"/>
      <c r="F85" s="61"/>
      <c r="G85" s="61"/>
    </row>
    <row r="86" spans="1:7" s="7" customFormat="1">
      <c r="A86" s="8">
        <v>5</v>
      </c>
      <c r="B86" s="3" t="s">
        <v>24</v>
      </c>
      <c r="C86" s="27" t="s">
        <v>8</v>
      </c>
      <c r="D86" s="4"/>
      <c r="E86" s="61"/>
      <c r="F86" s="61"/>
      <c r="G86" s="61"/>
    </row>
    <row r="87" spans="1:7" s="7" customFormat="1" ht="30">
      <c r="A87" s="8">
        <v>6</v>
      </c>
      <c r="B87" s="3" t="s">
        <v>25</v>
      </c>
      <c r="C87" s="27" t="s">
        <v>8</v>
      </c>
      <c r="D87" s="4">
        <v>220</v>
      </c>
      <c r="E87" s="61"/>
      <c r="F87" s="61"/>
      <c r="G87" s="61"/>
    </row>
    <row r="88" spans="1:7" s="7" customFormat="1">
      <c r="A88" s="8">
        <v>7</v>
      </c>
      <c r="B88" s="3" t="s">
        <v>26</v>
      </c>
      <c r="C88" s="27" t="s">
        <v>8</v>
      </c>
      <c r="D88" s="4">
        <v>220</v>
      </c>
      <c r="E88" s="61"/>
      <c r="F88" s="61"/>
      <c r="G88" s="61"/>
    </row>
    <row r="89" spans="1:7" s="7" customFormat="1">
      <c r="A89" s="8">
        <v>8</v>
      </c>
      <c r="B89" s="3" t="s">
        <v>27</v>
      </c>
      <c r="C89" s="8"/>
      <c r="D89" s="4">
        <v>26</v>
      </c>
      <c r="E89" s="61"/>
      <c r="F89" s="61"/>
      <c r="G89" s="61"/>
    </row>
    <row r="90" spans="1:7" s="7" customFormat="1">
      <c r="A90" s="8">
        <v>9</v>
      </c>
      <c r="B90" s="3" t="s">
        <v>28</v>
      </c>
      <c r="C90" s="8"/>
      <c r="D90" s="4">
        <v>53</v>
      </c>
      <c r="E90" s="1"/>
      <c r="F90" s="1"/>
      <c r="G90" s="84"/>
    </row>
    <row r="91" spans="1:7" s="7" customFormat="1">
      <c r="A91" s="8">
        <v>10</v>
      </c>
      <c r="B91" s="3" t="s">
        <v>34</v>
      </c>
      <c r="C91" s="8" t="s">
        <v>6</v>
      </c>
      <c r="D91" s="4">
        <v>1</v>
      </c>
      <c r="E91" s="1"/>
      <c r="F91" s="1"/>
      <c r="G91" s="61"/>
    </row>
    <row r="92" spans="1:7" s="7" customFormat="1">
      <c r="A92" s="8">
        <v>11</v>
      </c>
      <c r="B92" s="3" t="s">
        <v>35</v>
      </c>
      <c r="C92" s="8" t="s">
        <v>50</v>
      </c>
      <c r="D92" s="4">
        <v>4</v>
      </c>
      <c r="E92" s="1"/>
      <c r="F92" s="1"/>
      <c r="G92" s="61"/>
    </row>
    <row r="93" spans="1:7" s="7" customFormat="1">
      <c r="A93" s="8">
        <v>12</v>
      </c>
      <c r="B93" s="3" t="s">
        <v>36</v>
      </c>
      <c r="C93" s="8" t="s">
        <v>6</v>
      </c>
      <c r="D93" s="4">
        <v>4</v>
      </c>
      <c r="E93" s="1"/>
      <c r="F93" s="1"/>
      <c r="G93" s="61"/>
    </row>
    <row r="94" spans="1:7" s="7" customFormat="1">
      <c r="A94" s="8">
        <v>13</v>
      </c>
      <c r="B94" s="3" t="s">
        <v>37</v>
      </c>
      <c r="C94" s="8" t="s">
        <v>6</v>
      </c>
      <c r="D94" s="4">
        <v>4</v>
      </c>
      <c r="E94" s="1"/>
      <c r="F94" s="1"/>
      <c r="G94" s="61"/>
    </row>
    <row r="95" spans="1:7" s="7" customFormat="1" ht="15.75" thickBot="1">
      <c r="A95" s="29"/>
      <c r="B95" s="30"/>
      <c r="C95" s="31"/>
      <c r="D95" s="14"/>
      <c r="E95" s="32"/>
      <c r="F95" s="54"/>
      <c r="G95" s="76"/>
    </row>
    <row r="96" spans="1:7" s="7" customFormat="1" ht="16.5" thickBot="1">
      <c r="A96" s="183" t="s">
        <v>17</v>
      </c>
      <c r="B96" s="184"/>
      <c r="C96" s="184"/>
      <c r="D96" s="184"/>
      <c r="E96" s="34"/>
      <c r="F96" s="55"/>
      <c r="G96" s="35"/>
    </row>
    <row r="97" spans="1:7" s="7" customFormat="1" ht="45">
      <c r="A97" s="36">
        <v>1</v>
      </c>
      <c r="B97" s="37" t="s">
        <v>18</v>
      </c>
      <c r="C97" s="38" t="s">
        <v>8</v>
      </c>
      <c r="D97" s="63"/>
      <c r="E97" s="62"/>
      <c r="F97" s="63"/>
      <c r="G97" s="64"/>
    </row>
    <row r="98" spans="1:7" s="7" customFormat="1">
      <c r="A98" s="36"/>
      <c r="B98" s="70"/>
      <c r="C98" s="38"/>
      <c r="D98" s="63">
        <v>0.9</v>
      </c>
      <c r="E98" s="62">
        <v>0.6</v>
      </c>
      <c r="F98" s="63">
        <v>5</v>
      </c>
      <c r="G98" s="64">
        <f>D98*E98*F98</f>
        <v>2.7</v>
      </c>
    </row>
    <row r="99" spans="1:7" s="7" customFormat="1">
      <c r="A99" s="36"/>
      <c r="B99" s="70"/>
      <c r="C99" s="38"/>
      <c r="D99" s="63">
        <v>2.4</v>
      </c>
      <c r="E99" s="62">
        <v>1.4</v>
      </c>
      <c r="F99" s="63">
        <v>1</v>
      </c>
      <c r="G99" s="64">
        <f t="shared" ref="G99:G108" si="5">D99*E99*F99</f>
        <v>3.36</v>
      </c>
    </row>
    <row r="100" spans="1:7" s="7" customFormat="1">
      <c r="A100" s="36"/>
      <c r="B100" s="70"/>
      <c r="C100" s="38"/>
      <c r="D100" s="63">
        <v>0.4</v>
      </c>
      <c r="E100" s="62">
        <v>0.7</v>
      </c>
      <c r="F100" s="63">
        <v>1</v>
      </c>
      <c r="G100" s="64">
        <f t="shared" si="5"/>
        <v>0.27999999999999997</v>
      </c>
    </row>
    <row r="101" spans="1:7" s="7" customFormat="1">
      <c r="A101" s="36"/>
      <c r="B101" s="70"/>
      <c r="C101" s="38"/>
      <c r="D101" s="63">
        <v>1.65</v>
      </c>
      <c r="E101" s="62">
        <v>1.4</v>
      </c>
      <c r="F101" s="63">
        <v>1</v>
      </c>
      <c r="G101" s="64">
        <f t="shared" si="5"/>
        <v>2.3099999999999996</v>
      </c>
    </row>
    <row r="102" spans="1:7" s="7" customFormat="1">
      <c r="A102" s="36"/>
      <c r="B102" s="70"/>
      <c r="C102" s="38"/>
      <c r="D102" s="63">
        <v>0.8</v>
      </c>
      <c r="E102" s="62">
        <v>0.9</v>
      </c>
      <c r="F102" s="63">
        <v>1</v>
      </c>
      <c r="G102" s="64">
        <f t="shared" si="5"/>
        <v>0.72000000000000008</v>
      </c>
    </row>
    <row r="103" spans="1:7" s="7" customFormat="1">
      <c r="A103" s="36"/>
      <c r="B103" s="70"/>
      <c r="C103" s="38"/>
      <c r="D103" s="63">
        <v>0.7</v>
      </c>
      <c r="E103" s="62">
        <v>0.8</v>
      </c>
      <c r="F103" s="63">
        <v>3</v>
      </c>
      <c r="G103" s="64">
        <f t="shared" si="5"/>
        <v>1.6799999999999997</v>
      </c>
    </row>
    <row r="104" spans="1:7" s="7" customFormat="1">
      <c r="A104" s="36"/>
      <c r="B104" s="70"/>
      <c r="C104" s="38"/>
      <c r="D104" s="63">
        <v>1.5</v>
      </c>
      <c r="E104" s="62">
        <v>0.6</v>
      </c>
      <c r="F104" s="63">
        <v>1</v>
      </c>
      <c r="G104" s="64">
        <f t="shared" si="5"/>
        <v>0.89999999999999991</v>
      </c>
    </row>
    <row r="105" spans="1:7" s="7" customFormat="1">
      <c r="A105" s="36"/>
      <c r="B105" s="70"/>
      <c r="C105" s="38"/>
      <c r="D105" s="63">
        <v>1.25</v>
      </c>
      <c r="E105" s="62">
        <v>1.5</v>
      </c>
      <c r="F105" s="63">
        <v>1</v>
      </c>
      <c r="G105" s="64">
        <f t="shared" si="5"/>
        <v>1.875</v>
      </c>
    </row>
    <row r="106" spans="1:7" s="7" customFormat="1">
      <c r="A106" s="36"/>
      <c r="B106" s="70"/>
      <c r="C106" s="38"/>
      <c r="D106" s="63">
        <v>1</v>
      </c>
      <c r="E106" s="62">
        <v>2</v>
      </c>
      <c r="F106" s="63">
        <v>2</v>
      </c>
      <c r="G106" s="64">
        <f t="shared" si="5"/>
        <v>4</v>
      </c>
    </row>
    <row r="107" spans="1:7" s="7" customFormat="1">
      <c r="A107" s="36"/>
      <c r="B107" s="70"/>
      <c r="C107" s="38"/>
      <c r="D107" s="63">
        <v>0.7</v>
      </c>
      <c r="E107" s="62">
        <v>2</v>
      </c>
      <c r="F107" s="63">
        <v>3</v>
      </c>
      <c r="G107" s="64">
        <f t="shared" si="5"/>
        <v>4.1999999999999993</v>
      </c>
    </row>
    <row r="108" spans="1:7" s="7" customFormat="1">
      <c r="A108" s="36"/>
      <c r="B108" s="70"/>
      <c r="C108" s="38"/>
      <c r="D108" s="63">
        <v>0.7</v>
      </c>
      <c r="E108" s="62">
        <v>1.1000000000000001</v>
      </c>
      <c r="F108" s="63">
        <v>1</v>
      </c>
      <c r="G108" s="64">
        <f t="shared" si="5"/>
        <v>0.77</v>
      </c>
    </row>
    <row r="109" spans="1:7" s="7" customFormat="1">
      <c r="A109" s="36"/>
      <c r="B109" s="70"/>
      <c r="C109" s="38"/>
      <c r="D109" s="63"/>
      <c r="E109" s="62"/>
      <c r="F109" s="63"/>
      <c r="G109" s="78">
        <f>SUM(G98:G108)</f>
        <v>22.795000000000002</v>
      </c>
    </row>
    <row r="110" spans="1:7" s="7" customFormat="1" ht="30">
      <c r="A110" s="11">
        <v>2</v>
      </c>
      <c r="B110" s="3" t="s">
        <v>19</v>
      </c>
      <c r="C110" s="8" t="s">
        <v>10</v>
      </c>
      <c r="D110" s="2" t="s">
        <v>47</v>
      </c>
      <c r="E110" s="61" t="s">
        <v>47</v>
      </c>
      <c r="F110" s="65"/>
      <c r="G110" s="66"/>
    </row>
    <row r="111" spans="1:7" s="7" customFormat="1">
      <c r="A111" s="71"/>
      <c r="B111" s="3"/>
      <c r="C111" s="8"/>
      <c r="D111" s="63">
        <v>0.9</v>
      </c>
      <c r="E111" s="62">
        <v>0.6</v>
      </c>
      <c r="F111" s="63">
        <v>5</v>
      </c>
      <c r="G111" s="64">
        <f>((D111*2)+(E111*2))*F111</f>
        <v>15</v>
      </c>
    </row>
    <row r="112" spans="1:7" s="7" customFormat="1">
      <c r="A112" s="71"/>
      <c r="B112" s="3"/>
      <c r="C112" s="8"/>
      <c r="D112" s="63">
        <v>2.4</v>
      </c>
      <c r="E112" s="62">
        <v>1.4</v>
      </c>
      <c r="F112" s="63">
        <v>1</v>
      </c>
      <c r="G112" s="64">
        <f t="shared" ref="G112:G121" si="6">((D112*2)+(E112*2))*F112</f>
        <v>7.6</v>
      </c>
    </row>
    <row r="113" spans="1:7" s="7" customFormat="1">
      <c r="A113" s="71"/>
      <c r="B113" s="3"/>
      <c r="C113" s="8"/>
      <c r="D113" s="63">
        <v>0.4</v>
      </c>
      <c r="E113" s="62">
        <v>0.7</v>
      </c>
      <c r="F113" s="63">
        <v>1</v>
      </c>
      <c r="G113" s="64">
        <f t="shared" si="6"/>
        <v>2.2000000000000002</v>
      </c>
    </row>
    <row r="114" spans="1:7" s="7" customFormat="1">
      <c r="A114" s="71"/>
      <c r="B114" s="3"/>
      <c r="C114" s="8"/>
      <c r="D114" s="63">
        <v>1.65</v>
      </c>
      <c r="E114" s="62">
        <v>1.4</v>
      </c>
      <c r="F114" s="63">
        <v>1</v>
      </c>
      <c r="G114" s="64">
        <f t="shared" si="6"/>
        <v>6.1</v>
      </c>
    </row>
    <row r="115" spans="1:7" s="7" customFormat="1">
      <c r="A115" s="71"/>
      <c r="B115" s="3"/>
      <c r="C115" s="8"/>
      <c r="D115" s="63">
        <v>0.8</v>
      </c>
      <c r="E115" s="62">
        <v>0.9</v>
      </c>
      <c r="F115" s="63">
        <v>1</v>
      </c>
      <c r="G115" s="64">
        <f t="shared" si="6"/>
        <v>3.4000000000000004</v>
      </c>
    </row>
    <row r="116" spans="1:7" s="7" customFormat="1">
      <c r="A116" s="71"/>
      <c r="B116" s="3"/>
      <c r="C116" s="8"/>
      <c r="D116" s="63">
        <v>0.7</v>
      </c>
      <c r="E116" s="62">
        <v>0.8</v>
      </c>
      <c r="F116" s="63">
        <v>3</v>
      </c>
      <c r="G116" s="64">
        <f t="shared" si="6"/>
        <v>9</v>
      </c>
    </row>
    <row r="117" spans="1:7" s="7" customFormat="1">
      <c r="A117" s="71"/>
      <c r="B117" s="3"/>
      <c r="C117" s="8"/>
      <c r="D117" s="63">
        <v>1.5</v>
      </c>
      <c r="E117" s="62">
        <v>0.6</v>
      </c>
      <c r="F117" s="63">
        <v>1</v>
      </c>
      <c r="G117" s="64">
        <f t="shared" si="6"/>
        <v>4.2</v>
      </c>
    </row>
    <row r="118" spans="1:7" s="7" customFormat="1">
      <c r="A118" s="71"/>
      <c r="B118" s="3"/>
      <c r="C118" s="8"/>
      <c r="D118" s="63">
        <v>1.25</v>
      </c>
      <c r="E118" s="62">
        <v>1.5</v>
      </c>
      <c r="F118" s="63">
        <v>1</v>
      </c>
      <c r="G118" s="64">
        <f t="shared" si="6"/>
        <v>5.5</v>
      </c>
    </row>
    <row r="119" spans="1:7" s="7" customFormat="1">
      <c r="A119" s="71"/>
      <c r="B119" s="3"/>
      <c r="C119" s="8"/>
      <c r="D119" s="63">
        <v>1</v>
      </c>
      <c r="E119" s="62">
        <v>2</v>
      </c>
      <c r="F119" s="63">
        <v>2</v>
      </c>
      <c r="G119" s="64">
        <f t="shared" si="6"/>
        <v>12</v>
      </c>
    </row>
    <row r="120" spans="1:7" s="7" customFormat="1">
      <c r="A120" s="71"/>
      <c r="B120" s="3"/>
      <c r="C120" s="8"/>
      <c r="D120" s="63">
        <v>0.7</v>
      </c>
      <c r="E120" s="62">
        <v>2</v>
      </c>
      <c r="F120" s="63">
        <v>3</v>
      </c>
      <c r="G120" s="64">
        <f t="shared" si="6"/>
        <v>16.200000000000003</v>
      </c>
    </row>
    <row r="121" spans="1:7" s="7" customFormat="1">
      <c r="A121" s="71"/>
      <c r="B121" s="3"/>
      <c r="C121" s="8"/>
      <c r="D121" s="63">
        <v>0.7</v>
      </c>
      <c r="E121" s="62">
        <v>1.1000000000000001</v>
      </c>
      <c r="F121" s="63">
        <v>1</v>
      </c>
      <c r="G121" s="64">
        <f t="shared" si="6"/>
        <v>3.6</v>
      </c>
    </row>
    <row r="122" spans="1:7" s="7" customFormat="1">
      <c r="A122" s="71"/>
      <c r="B122" s="72" t="s">
        <v>48</v>
      </c>
      <c r="C122" s="8"/>
      <c r="D122" s="2"/>
      <c r="E122" s="61"/>
      <c r="F122" s="65"/>
      <c r="G122" s="73">
        <f>SUM(G111:G121)</f>
        <v>84.8</v>
      </c>
    </row>
    <row r="123" spans="1:7" s="7" customFormat="1" ht="30">
      <c r="A123" s="8">
        <v>3</v>
      </c>
      <c r="B123" s="3" t="s">
        <v>4</v>
      </c>
      <c r="C123" s="8" t="s">
        <v>10</v>
      </c>
      <c r="D123" s="4"/>
      <c r="E123" s="61"/>
      <c r="F123" s="61"/>
      <c r="G123" s="61"/>
    </row>
    <row r="124" spans="1:7" s="7" customFormat="1">
      <c r="A124" s="8"/>
      <c r="B124" s="3"/>
      <c r="C124" s="8"/>
      <c r="D124" s="61">
        <v>0.9</v>
      </c>
      <c r="E124" s="61"/>
      <c r="F124" s="61">
        <v>5</v>
      </c>
      <c r="G124" s="61">
        <f>D124*F124</f>
        <v>4.5</v>
      </c>
    </row>
    <row r="125" spans="1:7" s="7" customFormat="1">
      <c r="A125" s="8"/>
      <c r="B125" s="3"/>
      <c r="C125" s="8"/>
      <c r="D125" s="61">
        <v>2.4</v>
      </c>
      <c r="E125" s="61"/>
      <c r="F125" s="61">
        <v>1</v>
      </c>
      <c r="G125" s="61">
        <f t="shared" ref="G125:G131" si="7">D125*F125</f>
        <v>2.4</v>
      </c>
    </row>
    <row r="126" spans="1:7" s="7" customFormat="1">
      <c r="A126" s="8"/>
      <c r="B126" s="3"/>
      <c r="C126" s="8"/>
      <c r="D126" s="61">
        <v>0.4</v>
      </c>
      <c r="E126" s="61"/>
      <c r="F126" s="61">
        <v>1</v>
      </c>
      <c r="G126" s="61">
        <f t="shared" si="7"/>
        <v>0.4</v>
      </c>
    </row>
    <row r="127" spans="1:7" s="7" customFormat="1">
      <c r="A127" s="8"/>
      <c r="B127" s="3"/>
      <c r="C127" s="8"/>
      <c r="D127" s="61">
        <v>1.65</v>
      </c>
      <c r="E127" s="61"/>
      <c r="F127" s="61">
        <v>1</v>
      </c>
      <c r="G127" s="61">
        <f t="shared" si="7"/>
        <v>1.65</v>
      </c>
    </row>
    <row r="128" spans="1:7" s="7" customFormat="1">
      <c r="A128" s="8"/>
      <c r="B128" s="3"/>
      <c r="C128" s="8"/>
      <c r="D128" s="61">
        <v>0.8</v>
      </c>
      <c r="E128" s="61"/>
      <c r="F128" s="61">
        <v>1</v>
      </c>
      <c r="G128" s="61">
        <f t="shared" si="7"/>
        <v>0.8</v>
      </c>
    </row>
    <row r="129" spans="1:7" s="7" customFormat="1">
      <c r="A129" s="8"/>
      <c r="B129" s="3"/>
      <c r="C129" s="8"/>
      <c r="D129" s="61">
        <v>1.5</v>
      </c>
      <c r="E129" s="61"/>
      <c r="F129" s="61">
        <v>1</v>
      </c>
      <c r="G129" s="61">
        <f t="shared" si="7"/>
        <v>1.5</v>
      </c>
    </row>
    <row r="130" spans="1:7" s="7" customFormat="1">
      <c r="A130" s="8"/>
      <c r="B130" s="3"/>
      <c r="C130" s="8"/>
      <c r="D130" s="61">
        <v>1.25</v>
      </c>
      <c r="E130" s="61"/>
      <c r="F130" s="61">
        <v>1</v>
      </c>
      <c r="G130" s="61">
        <f t="shared" si="7"/>
        <v>1.25</v>
      </c>
    </row>
    <row r="131" spans="1:7" s="7" customFormat="1">
      <c r="A131" s="8"/>
      <c r="B131" s="3"/>
      <c r="C131" s="8"/>
      <c r="D131" s="61">
        <v>1</v>
      </c>
      <c r="E131" s="61"/>
      <c r="F131" s="61">
        <v>2</v>
      </c>
      <c r="G131" s="61">
        <f t="shared" si="7"/>
        <v>2</v>
      </c>
    </row>
    <row r="132" spans="1:7" s="7" customFormat="1">
      <c r="A132" s="8"/>
      <c r="B132" s="3"/>
      <c r="C132" s="8"/>
      <c r="D132" s="61"/>
      <c r="E132" s="61"/>
      <c r="F132" s="63"/>
      <c r="G132" s="85">
        <f>SUM(G124:G131)</f>
        <v>14.500000000000002</v>
      </c>
    </row>
    <row r="133" spans="1:7" s="7" customFormat="1">
      <c r="A133" s="8">
        <v>4</v>
      </c>
      <c r="B133" s="3" t="s">
        <v>5</v>
      </c>
      <c r="C133" s="8" t="s">
        <v>10</v>
      </c>
      <c r="D133" s="4"/>
      <c r="E133" s="61"/>
      <c r="F133" s="61"/>
      <c r="G133" s="73">
        <f>G132</f>
        <v>14.500000000000002</v>
      </c>
    </row>
    <row r="134" spans="1:7" s="7" customFormat="1">
      <c r="A134" s="48"/>
      <c r="B134" s="49"/>
      <c r="C134" s="50"/>
      <c r="D134" s="13"/>
      <c r="E134" s="62"/>
      <c r="F134" s="63"/>
      <c r="G134" s="64"/>
    </row>
    <row r="135" spans="1:7" s="7" customFormat="1">
      <c r="A135" s="48"/>
      <c r="B135" s="49"/>
      <c r="C135" s="50"/>
      <c r="D135" s="13"/>
      <c r="E135" s="62"/>
      <c r="F135" s="63"/>
      <c r="G135" s="64"/>
    </row>
    <row r="136" spans="1:7" s="7" customFormat="1" ht="15.75">
      <c r="A136" s="215" t="s">
        <v>20</v>
      </c>
      <c r="B136" s="216"/>
      <c r="C136" s="216"/>
      <c r="D136" s="216"/>
      <c r="E136" s="67"/>
      <c r="F136" s="68"/>
      <c r="G136" s="69"/>
    </row>
    <row r="137" spans="1:7" s="7" customFormat="1">
      <c r="A137" s="11">
        <v>1</v>
      </c>
      <c r="B137" s="3" t="s">
        <v>1</v>
      </c>
      <c r="C137" s="8" t="s">
        <v>8</v>
      </c>
      <c r="D137" s="2">
        <v>11.9</v>
      </c>
      <c r="E137" s="61">
        <v>6.5</v>
      </c>
      <c r="F137" s="65">
        <v>2</v>
      </c>
      <c r="G137" s="66">
        <f>D137*E137*F137</f>
        <v>154.70000000000002</v>
      </c>
    </row>
    <row r="138" spans="1:7" s="7" customFormat="1">
      <c r="A138" s="11"/>
      <c r="B138" s="3"/>
      <c r="C138" s="8"/>
      <c r="D138" s="2">
        <v>10.8</v>
      </c>
      <c r="E138" s="61">
        <v>6.5</v>
      </c>
      <c r="F138" s="65">
        <v>2</v>
      </c>
      <c r="G138" s="66">
        <f>D138*E138*F138</f>
        <v>140.4</v>
      </c>
    </row>
    <row r="139" spans="1:7" s="7" customFormat="1">
      <c r="A139" s="11"/>
      <c r="B139" s="3"/>
      <c r="C139" s="8"/>
      <c r="D139" s="2">
        <v>4</v>
      </c>
      <c r="E139" s="61">
        <v>1</v>
      </c>
      <c r="F139" s="65">
        <v>4</v>
      </c>
      <c r="G139" s="66">
        <f>D139*E139*F139</f>
        <v>16</v>
      </c>
    </row>
    <row r="140" spans="1:7" s="7" customFormat="1">
      <c r="A140" s="11"/>
      <c r="B140" s="3"/>
      <c r="C140" s="8"/>
      <c r="D140" s="2"/>
      <c r="E140" s="61"/>
      <c r="F140" s="65"/>
      <c r="G140" s="74">
        <f>SUM(G137:G139)</f>
        <v>311.10000000000002</v>
      </c>
    </row>
    <row r="141" spans="1:7" s="7" customFormat="1">
      <c r="A141" s="11"/>
      <c r="B141" s="3"/>
      <c r="C141" s="8"/>
      <c r="D141" s="2"/>
      <c r="E141" s="61"/>
      <c r="F141" s="65"/>
      <c r="G141" s="66"/>
    </row>
    <row r="142" spans="1:7" s="7" customFormat="1">
      <c r="A142" s="11">
        <v>2</v>
      </c>
      <c r="B142" s="3" t="s">
        <v>9</v>
      </c>
      <c r="C142" s="8" t="s">
        <v>8</v>
      </c>
      <c r="D142" s="2"/>
      <c r="E142" s="61"/>
      <c r="F142" s="65"/>
      <c r="G142" s="66"/>
    </row>
    <row r="143" spans="1:7" s="7" customFormat="1">
      <c r="A143" s="11">
        <v>5</v>
      </c>
      <c r="B143" s="9" t="s">
        <v>21</v>
      </c>
      <c r="C143" s="8" t="s">
        <v>8</v>
      </c>
      <c r="D143" s="5">
        <v>7.28</v>
      </c>
      <c r="E143" s="61">
        <v>0.2</v>
      </c>
      <c r="F143" s="65">
        <v>2</v>
      </c>
      <c r="G143" s="66">
        <f>D143*E143*F143</f>
        <v>2.9120000000000004</v>
      </c>
    </row>
    <row r="144" spans="1:7" s="7" customFormat="1">
      <c r="A144" s="11"/>
      <c r="B144" s="9" t="s">
        <v>57</v>
      </c>
      <c r="C144" s="8"/>
      <c r="D144" s="5">
        <v>7.28</v>
      </c>
      <c r="E144" s="61"/>
      <c r="F144" s="65">
        <v>2</v>
      </c>
      <c r="G144" s="66">
        <f>D144*F144</f>
        <v>14.56</v>
      </c>
    </row>
    <row r="145" spans="1:7" s="7" customFormat="1">
      <c r="A145" s="11">
        <v>6</v>
      </c>
      <c r="B145" s="6" t="s">
        <v>29</v>
      </c>
      <c r="C145" s="8"/>
      <c r="D145" s="2"/>
      <c r="E145" s="61"/>
      <c r="F145" s="65"/>
      <c r="G145" s="66">
        <v>40</v>
      </c>
    </row>
    <row r="146" spans="1:7" s="7" customFormat="1">
      <c r="A146" s="11">
        <v>7</v>
      </c>
      <c r="B146" s="10" t="s">
        <v>30</v>
      </c>
      <c r="C146" s="8"/>
      <c r="D146" s="2"/>
      <c r="E146" s="61"/>
      <c r="F146" s="65"/>
      <c r="G146" s="66">
        <v>45</v>
      </c>
    </row>
    <row r="147" spans="1:7" s="7" customFormat="1">
      <c r="A147" s="11">
        <v>8</v>
      </c>
      <c r="B147" s="17" t="s">
        <v>31</v>
      </c>
      <c r="C147" s="8"/>
      <c r="D147" s="2"/>
      <c r="E147" s="61"/>
      <c r="F147" s="65"/>
      <c r="G147" s="66">
        <v>40</v>
      </c>
    </row>
    <row r="148" spans="1:7" s="7" customFormat="1">
      <c r="A148" s="11">
        <v>9</v>
      </c>
      <c r="B148" s="17" t="s">
        <v>32</v>
      </c>
      <c r="C148" s="8"/>
      <c r="D148" s="2"/>
      <c r="E148" s="61"/>
      <c r="F148" s="65"/>
      <c r="G148" s="66">
        <v>45</v>
      </c>
    </row>
    <row r="149" spans="1:7" s="7" customFormat="1">
      <c r="A149" s="11">
        <v>10</v>
      </c>
      <c r="B149" s="17" t="s">
        <v>33</v>
      </c>
      <c r="C149" s="8"/>
      <c r="D149" s="2"/>
      <c r="E149" s="1"/>
      <c r="F149" s="53"/>
      <c r="G149" s="66">
        <v>5</v>
      </c>
    </row>
    <row r="150" spans="1:7" s="7" customFormat="1">
      <c r="A150" s="39"/>
      <c r="B150" s="40"/>
      <c r="C150" s="39"/>
      <c r="D150" s="41"/>
    </row>
    <row r="151" spans="1:7" s="7" customFormat="1">
      <c r="A151" s="39"/>
      <c r="D151" s="39"/>
      <c r="E151" s="41"/>
      <c r="F151" s="41"/>
    </row>
    <row r="152" spans="1:7" s="7" customFormat="1">
      <c r="A152" s="39"/>
      <c r="D152" s="47"/>
      <c r="E152" s="42"/>
      <c r="F152" s="42"/>
    </row>
    <row r="153" spans="1:7" s="7" customFormat="1">
      <c r="A153" s="39"/>
      <c r="D153" s="42"/>
      <c r="E153" s="43"/>
      <c r="F153" s="43"/>
    </row>
    <row r="154" spans="1:7" s="7" customFormat="1">
      <c r="A154" s="39"/>
      <c r="B154" s="214"/>
      <c r="C154" s="214"/>
      <c r="D154" s="214"/>
      <c r="E154" s="214"/>
      <c r="F154" s="214"/>
      <c r="G154" s="214"/>
    </row>
    <row r="155" spans="1:7" s="7" customFormat="1">
      <c r="A155" s="39"/>
      <c r="B155" s="43"/>
      <c r="C155" s="43"/>
      <c r="D155" s="43"/>
      <c r="E155" s="42"/>
      <c r="F155" s="42"/>
      <c r="G155" s="42"/>
    </row>
    <row r="156" spans="1:7">
      <c r="B156" s="43"/>
      <c r="C156" s="43"/>
      <c r="D156" s="214"/>
      <c r="E156" s="214"/>
      <c r="F156" s="214"/>
      <c r="G156" s="214"/>
    </row>
  </sheetData>
  <mergeCells count="10">
    <mergeCell ref="A1:G1"/>
    <mergeCell ref="A2:G3"/>
    <mergeCell ref="A4:G6"/>
    <mergeCell ref="A7:G7"/>
    <mergeCell ref="A96:D96"/>
    <mergeCell ref="A136:D136"/>
    <mergeCell ref="B154:G154"/>
    <mergeCell ref="D156:G156"/>
    <mergeCell ref="A9:D9"/>
    <mergeCell ref="A80:D80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КСС</vt:lpstr>
      <vt:lpstr>Подробни количества</vt:lpstr>
      <vt:lpstr>общо КСС</vt:lpstr>
      <vt:lpstr>КСС!Print_Area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2019-06-03T10:17:57Z</dcterms:modified>
</cp:coreProperties>
</file>